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Old_PC\Projekty\DMC\Akce 2024\zst Satov\komplet po pripomínkach\B. Souhrnná technická zpráva\B.10 ZOV přílohy\"/>
    </mc:Choice>
  </mc:AlternateContent>
  <xr:revisionPtr revIDLastSave="0" documentId="13_ncr:1_{F88650CE-3607-4F82-81E2-E3064DC9B413}" xr6:coauthVersionLast="47" xr6:coauthVersionMax="47" xr10:uidLastSave="{00000000-0000-0000-0000-000000000000}"/>
  <bookViews>
    <workbookView xWindow="4590" yWindow="0" windowWidth="19170" windowHeight="17400" xr2:uid="{00000000-000D-0000-FFFF-FFFF00000000}"/>
  </bookViews>
  <sheets>
    <sheet name="HMG stavby" sheetId="20" r:id="rId1"/>
  </sheets>
  <definedNames>
    <definedName name="kontakty">#REF!</definedName>
    <definedName name="_xlnm.Print_Area" localSheetId="0">'HMG stavby'!$A$1:$AT$30</definedName>
    <definedName name="radek">#REF!</definedName>
    <definedName name="TydenRok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20" l="1"/>
  <c r="C7" i="20"/>
  <c r="C9" i="20"/>
  <c r="C11" i="20"/>
  <c r="C12" i="20"/>
  <c r="C13" i="20"/>
  <c r="C10" i="20"/>
  <c r="B8" i="20" l="1"/>
  <c r="A8" i="20"/>
  <c r="C8" i="20" l="1"/>
  <c r="A80" i="20" l="1"/>
  <c r="B80" i="20"/>
  <c r="A82" i="20"/>
  <c r="B82" i="20"/>
  <c r="A83" i="20"/>
  <c r="B83" i="20"/>
  <c r="A84" i="20"/>
  <c r="B84" i="20"/>
  <c r="A85" i="20"/>
  <c r="B85" i="20"/>
  <c r="A86" i="20"/>
  <c r="B86" i="20"/>
  <c r="A87" i="20"/>
  <c r="B87" i="20"/>
  <c r="A88" i="20"/>
  <c r="B88" i="20"/>
  <c r="A75" i="20"/>
  <c r="B75" i="20"/>
  <c r="A57" i="20"/>
  <c r="B57" i="20"/>
  <c r="A58" i="20"/>
  <c r="B58" i="20"/>
  <c r="C83" i="20" l="1"/>
  <c r="C82" i="20"/>
  <c r="C80" i="20"/>
  <c r="C88" i="20"/>
  <c r="C75" i="20"/>
  <c r="C87" i="20"/>
  <c r="C84" i="20"/>
  <c r="C58" i="20"/>
  <c r="C86" i="20"/>
  <c r="C85" i="20"/>
  <c r="C57" i="20"/>
  <c r="A69" i="20" l="1"/>
  <c r="B69" i="20"/>
  <c r="C69" i="20" l="1"/>
  <c r="A90" i="20"/>
  <c r="B90" i="20"/>
  <c r="A91" i="20"/>
  <c r="B91" i="20"/>
  <c r="A92" i="20"/>
  <c r="B92" i="20"/>
  <c r="A56" i="20" l="1"/>
  <c r="B56" i="20"/>
  <c r="C56" i="20" l="1"/>
  <c r="A73" i="20" l="1"/>
  <c r="B73" i="20"/>
  <c r="C73" i="20" l="1"/>
  <c r="A78" i="20"/>
  <c r="B78" i="20"/>
  <c r="A79" i="20"/>
  <c r="B79" i="20"/>
  <c r="A81" i="20"/>
  <c r="B81" i="20"/>
  <c r="A62" i="20"/>
  <c r="B62" i="20"/>
  <c r="C79" i="20" l="1"/>
  <c r="C62" i="20"/>
  <c r="C81" i="20"/>
  <c r="C78" i="20"/>
  <c r="A64" i="20"/>
  <c r="B64" i="20"/>
  <c r="B55" i="20"/>
  <c r="A55" i="20"/>
  <c r="A54" i="20"/>
  <c r="B54" i="20"/>
  <c r="C64" i="20" l="1"/>
  <c r="C54" i="20"/>
  <c r="C55" i="20"/>
  <c r="B89" i="20"/>
  <c r="A89" i="20"/>
  <c r="B77" i="20"/>
  <c r="A77" i="20"/>
  <c r="B76" i="20"/>
  <c r="A76" i="20"/>
  <c r="B74" i="20"/>
  <c r="A74" i="20"/>
  <c r="B72" i="20"/>
  <c r="A72" i="20"/>
  <c r="B71" i="20"/>
  <c r="A71" i="20"/>
  <c r="B70" i="20"/>
  <c r="A70" i="20"/>
  <c r="B68" i="20"/>
  <c r="A68" i="20"/>
  <c r="B67" i="20"/>
  <c r="A67" i="20"/>
  <c r="B66" i="20"/>
  <c r="A66" i="20"/>
  <c r="B65" i="20"/>
  <c r="A65" i="20"/>
  <c r="B63" i="20"/>
  <c r="A63" i="20"/>
  <c r="B61" i="20"/>
  <c r="A61" i="20"/>
  <c r="B60" i="20"/>
  <c r="A60" i="20"/>
  <c r="B59" i="20"/>
  <c r="A59" i="20"/>
  <c r="I2" i="20" l="1"/>
  <c r="C63" i="20"/>
  <c r="C66" i="20"/>
  <c r="C68" i="20"/>
  <c r="C71" i="20"/>
  <c r="C74" i="20"/>
  <c r="C77" i="20"/>
  <c r="C65" i="20"/>
  <c r="C67" i="20"/>
  <c r="C70" i="20"/>
  <c r="C72" i="20"/>
  <c r="C76" i="20"/>
  <c r="C89" i="20"/>
  <c r="C91" i="20"/>
  <c r="C61" i="20"/>
  <c r="C90" i="20"/>
  <c r="C92" i="20"/>
  <c r="C59" i="20"/>
  <c r="C60" i="20"/>
</calcChain>
</file>

<file path=xl/sharedStrings.xml><?xml version="1.0" encoding="utf-8"?>
<sst xmlns="http://schemas.openxmlformats.org/spreadsheetml/2006/main" count="33" uniqueCount="31">
  <si>
    <t>Časový harmonogram prací</t>
  </si>
  <si>
    <t>Od</t>
  </si>
  <si>
    <t>Do</t>
  </si>
  <si>
    <t>Celkem</t>
  </si>
  <si>
    <t xml:space="preserve"> - takto označené práce je možno provádět bez výluky</t>
  </si>
  <si>
    <t>Práce bez výluk</t>
  </si>
  <si>
    <t>min. 2 měsíce před započetím prací</t>
  </si>
  <si>
    <t>Nepřetržitá výluka železničního provozu</t>
  </si>
  <si>
    <t>Dokončovací práce - demontáž zařízení staveniště a uvedení ploch do původního stavu, odvoz veškerého materiálu</t>
  </si>
  <si>
    <t>Celkem dn výluk:</t>
  </si>
  <si>
    <t>po 3 měsích v provozu (dle S3/1)</t>
  </si>
  <si>
    <t>Koulaudace stavby, ukončení stavby</t>
  </si>
  <si>
    <t>do 15měsíců od uvedení do zkušebního provozu</t>
  </si>
  <si>
    <t>Stavba bude prováděna v nepřetržitých výlukách železniční dopravy v mezistaničních úseku:</t>
  </si>
  <si>
    <t>Havní práce v hlavní nepřetržité výluce - VÝLUKY Č.2 (PRACOVNÍ POSTUP Č.2)</t>
  </si>
  <si>
    <t>Odtežení materiálu a provedení nového základu sloupu TV 120 (min. 28dní před hlavní výlukou)</t>
  </si>
  <si>
    <t>Práce v denní  12h výluce - VÝLUK Č.1 (PRACOVNÍ POSTUP Č.1) - (min. 28dní před hlavní výlukou)</t>
  </si>
  <si>
    <t>Přípravní práce  -Podpis SoD,  objednávka materiálu,  zřízení zařízení staveniště, dovoz prefabrikátů</t>
  </si>
  <si>
    <t xml:space="preserve">Snesení konců nástupišť, demolice stávajících schodišt - žst. Šatov i zastávka Znojmo - Nováý Śaldorf. Odtěžení humozních vrstev  nástupiště a zřízení svahových stupňů. </t>
  </si>
  <si>
    <t>Provedení úprav GPK a zřízení hran nástupišť v celé délce nástupišť žst. Šatov i zastávka Znojmo - Nový Śaldorf. Provedení osazení obrubníků a příprava podkladů pro dlažbu.</t>
  </si>
  <si>
    <t>Provedení osazení sloupu TV a převěšení TV zastávce Znojmo - Nový Śaldorf, další práce na nástupištích - zbylé zásypy, dláždění, provedení odvodnění, zásypy, ohumusování, osetí travním semenem apod.</t>
  </si>
  <si>
    <t>Dokončení prací ve výluce, provedení TBZ, UTZ, předání a uvedení do zkušebního provozu, ukončení výluk atd.</t>
  </si>
  <si>
    <t xml:space="preserve"> Zřízení úložných bloků nástupiště a tvárnic TISCHER v celé délce nástupišť žst. Šatov i zastávka Znojmo - Nový Śaldorf, postupný  zásyp vrstev nástupiště a doplnění ŠL za hlavami pražců. Zřízení bednění zakončení nástupišť a betonáž železobetonové zídky a služebních schodišť. Provedení patek pro provedení osloupů osvětlení a rozhlasu.</t>
  </si>
  <si>
    <t>Provedení následného podbití - dle předpisu - NENÍ POŽADOVÁNO - NEBUDE PROVEDENO</t>
  </si>
  <si>
    <t>1x12h -DENNÍ</t>
  </si>
  <si>
    <t>Upozornění:  Zhotovitel předloží podrobný harmonogram a postup prací, kde se pokud možno pokusí maximálním nasazením pracovníků a strojů za dodržení technologických postupů snížit rozsah výluk železniční dopravy .</t>
  </si>
  <si>
    <t xml:space="preserve">žst. Šatov - žst.Znojmo  (kolej + TV + nástupiště ) - 10N, žst. Šatov  koleje č. 1 a 2 včetně TV  a nástupiště č.1 a 2 </t>
  </si>
  <si>
    <t>Náhradní autobusová přeprava při první výluce 1x12h -  žst. Šatov – žst. Znojmo</t>
  </si>
  <si>
    <t>Náhradní autobusová přeprava při druhé výluce – 10N  výluce žst. Retz – žst. Znojmo</t>
  </si>
  <si>
    <r>
      <rPr>
        <b/>
        <sz val="11"/>
        <color theme="1"/>
        <rFont val="Calibri"/>
        <family val="2"/>
        <charset val="238"/>
        <scheme val="minor"/>
      </rPr>
      <t>Denní vvýluka - kolej + TV :</t>
    </r>
    <r>
      <rPr>
        <sz val="10"/>
        <rFont val="Arial"/>
        <charset val="238"/>
      </rPr>
      <t xml:space="preserve"> 1x 12h - min 28dní před započetím nepřetržitých výluk - bude dle návrhu 11.5.2026  . </t>
    </r>
  </si>
  <si>
    <r>
      <rPr>
        <b/>
        <sz val="11"/>
        <color theme="1"/>
        <rFont val="Calibri"/>
        <family val="2"/>
        <charset val="238"/>
        <scheme val="minor"/>
      </rPr>
      <t>Nepřetržitá kolejová výluka:</t>
    </r>
    <r>
      <rPr>
        <sz val="10"/>
        <rFont val="Arial"/>
        <charset val="238"/>
      </rPr>
      <t xml:space="preserve"> 10N -předpoklad  6. – 15.7. 2026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</si>
</sst>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č_-;\-* #,##0.00\ _K_č_-;_-* &quot;-&quot;??\ _K_č_-;_-@_-"/>
    <numFmt numFmtId="165" formatCode="d/m;@"/>
  </numFmts>
  <fonts count="27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7.5"/>
      <color indexed="12"/>
      <name val="Arial CE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u/>
      <sz val="7.5"/>
      <color indexed="12"/>
      <name val="Arial CE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8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3"/>
      <color theme="1"/>
      <name val="Arial Black"/>
      <family val="2"/>
      <charset val="238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  <charset val="238"/>
    </font>
    <font>
      <sz val="6"/>
      <name val="Arial Narrow"/>
      <family val="2"/>
      <charset val="238"/>
    </font>
    <font>
      <sz val="8"/>
      <color rgb="FFFFFF00"/>
      <name val="Arial Narrow"/>
      <family val="2"/>
      <charset val="238"/>
    </font>
    <font>
      <sz val="8"/>
      <color rgb="FF00B050"/>
      <name val="Arial Narrow"/>
      <family val="2"/>
      <charset val="238"/>
    </font>
    <font>
      <sz val="10"/>
      <color rgb="FFFF0000"/>
      <name val="Arial Narrow"/>
      <family val="2"/>
      <charset val="238"/>
    </font>
    <font>
      <u/>
      <sz val="7.5"/>
      <color indexed="12"/>
      <name val="Arial CE"/>
    </font>
    <font>
      <b/>
      <sz val="11"/>
      <color theme="1"/>
      <name val="Calibri"/>
      <family val="2"/>
      <charset val="238"/>
      <scheme val="minor"/>
    </font>
    <font>
      <sz val="11"/>
      <color rgb="FFFFFF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1"/>
      <name val="Aptos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5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6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164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9" fillId="0" borderId="0" xfId="0" applyFont="1"/>
    <xf numFmtId="0" fontId="13" fillId="0" borderId="1" xfId="0" applyFont="1" applyBorder="1"/>
    <xf numFmtId="0" fontId="12" fillId="0" borderId="2" xfId="0" applyFont="1" applyBorder="1"/>
    <xf numFmtId="0" fontId="12" fillId="0" borderId="2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2" xfId="0" applyFont="1" applyBorder="1"/>
    <xf numFmtId="0" fontId="9" fillId="0" borderId="7" xfId="0" applyFont="1" applyBorder="1"/>
    <xf numFmtId="0" fontId="9" fillId="0" borderId="0" xfId="0" applyFont="1" applyAlignment="1">
      <alignment vertical="top"/>
    </xf>
    <xf numFmtId="0" fontId="14" fillId="0" borderId="3" xfId="0" applyFont="1" applyBorder="1" applyAlignment="1">
      <alignment horizontal="center" vertical="top"/>
    </xf>
    <xf numFmtId="0" fontId="14" fillId="0" borderId="0" xfId="0" applyFont="1" applyAlignment="1">
      <alignment horizontal="left"/>
    </xf>
    <xf numFmtId="165" fontId="16" fillId="0" borderId="0" xfId="0" applyNumberFormat="1" applyFont="1" applyAlignment="1">
      <alignment textRotation="75"/>
    </xf>
    <xf numFmtId="0" fontId="9" fillId="2" borderId="8" xfId="0" applyFont="1" applyFill="1" applyBorder="1" applyAlignment="1">
      <alignment vertical="center"/>
    </xf>
    <xf numFmtId="0" fontId="9" fillId="0" borderId="9" xfId="0" applyFont="1" applyBorder="1"/>
    <xf numFmtId="0" fontId="9" fillId="0" borderId="10" xfId="0" applyFont="1" applyBorder="1"/>
    <xf numFmtId="0" fontId="18" fillId="0" borderId="3" xfId="0" applyFont="1" applyBorder="1" applyAlignment="1">
      <alignment horizontal="center" vertical="top"/>
    </xf>
    <xf numFmtId="0" fontId="9" fillId="0" borderId="6" xfId="0" applyFont="1" applyBorder="1" applyAlignment="1">
      <alignment horizontal="left" vertical="top"/>
    </xf>
    <xf numFmtId="0" fontId="14" fillId="0" borderId="11" xfId="0" applyFont="1" applyBorder="1" applyAlignment="1">
      <alignment horizontal="center" vertical="top"/>
    </xf>
    <xf numFmtId="0" fontId="9" fillId="0" borderId="11" xfId="0" applyFont="1" applyBorder="1" applyAlignment="1">
      <alignment vertical="top"/>
    </xf>
    <xf numFmtId="0" fontId="9" fillId="0" borderId="6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top"/>
    </xf>
    <xf numFmtId="0" fontId="9" fillId="2" borderId="6" xfId="0" applyFont="1" applyFill="1" applyBorder="1" applyAlignment="1">
      <alignment horizontal="left" vertical="top" wrapText="1"/>
    </xf>
    <xf numFmtId="0" fontId="15" fillId="0" borderId="8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0" fillId="3" borderId="4" xfId="0" applyFont="1" applyFill="1" applyBorder="1" applyAlignment="1">
      <alignment horizontal="left" vertical="top" wrapText="1"/>
    </xf>
    <xf numFmtId="0" fontId="9" fillId="3" borderId="11" xfId="0" applyFont="1" applyFill="1" applyBorder="1"/>
    <xf numFmtId="0" fontId="14" fillId="0" borderId="0" xfId="0" applyFont="1" applyAlignment="1">
      <alignment horizontal="center" vertical="top"/>
    </xf>
    <xf numFmtId="0" fontId="0" fillId="0" borderId="11" xfId="0" applyBorder="1" applyAlignment="1">
      <alignment horizontal="center"/>
    </xf>
    <xf numFmtId="0" fontId="0" fillId="0" borderId="11" xfId="0" applyBorder="1"/>
    <xf numFmtId="0" fontId="22" fillId="0" borderId="11" xfId="0" applyFont="1" applyBorder="1"/>
    <xf numFmtId="0" fontId="25" fillId="0" borderId="11" xfId="0" applyFont="1" applyBorder="1"/>
    <xf numFmtId="0" fontId="6" fillId="0" borderId="0" xfId="0" applyFont="1"/>
    <xf numFmtId="0" fontId="21" fillId="0" borderId="0" xfId="0" applyFont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/>
    </xf>
    <xf numFmtId="0" fontId="25" fillId="0" borderId="0" xfId="0" applyFont="1"/>
    <xf numFmtId="0" fontId="19" fillId="0" borderId="0" xfId="0" applyFont="1" applyAlignment="1">
      <alignment horizontal="left" vertical="top"/>
    </xf>
    <xf numFmtId="0" fontId="9" fillId="2" borderId="0" xfId="0" applyFont="1" applyFill="1" applyAlignment="1">
      <alignment vertical="top"/>
    </xf>
    <xf numFmtId="0" fontId="9" fillId="2" borderId="0" xfId="0" applyFont="1" applyFill="1" applyAlignment="1">
      <alignment horizontal="left" vertical="top"/>
    </xf>
    <xf numFmtId="0" fontId="15" fillId="0" borderId="5" xfId="0" applyFont="1" applyBorder="1" applyAlignment="1">
      <alignment horizontal="center"/>
    </xf>
    <xf numFmtId="0" fontId="9" fillId="3" borderId="11" xfId="0" applyFont="1" applyFill="1" applyBorder="1" applyAlignment="1">
      <alignment vertical="top"/>
    </xf>
    <xf numFmtId="0" fontId="26" fillId="0" borderId="0" xfId="0" applyFont="1" applyAlignment="1">
      <alignment vertical="center"/>
    </xf>
    <xf numFmtId="0" fontId="10" fillId="4" borderId="4" xfId="0" applyFont="1" applyFill="1" applyBorder="1" applyAlignment="1">
      <alignment horizontal="center" vertical="top" wrapText="1"/>
    </xf>
    <xf numFmtId="0" fontId="10" fillId="4" borderId="5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0" fillId="3" borderId="4" xfId="0" applyFont="1" applyFill="1" applyBorder="1" applyAlignment="1">
      <alignment horizontal="left" vertical="top" wrapText="1"/>
    </xf>
    <xf numFmtId="0" fontId="10" fillId="3" borderId="5" xfId="0" applyFont="1" applyFill="1" applyBorder="1" applyAlignment="1">
      <alignment horizontal="left" vertical="top" wrapText="1"/>
    </xf>
    <xf numFmtId="0" fontId="10" fillId="3" borderId="6" xfId="0" applyFont="1" applyFill="1" applyBorder="1" applyAlignment="1">
      <alignment horizontal="left" vertical="top" wrapText="1"/>
    </xf>
    <xf numFmtId="0" fontId="10" fillId="4" borderId="4" xfId="0" applyFont="1" applyFill="1" applyBorder="1" applyAlignment="1">
      <alignment horizontal="left" vertical="top" wrapText="1"/>
    </xf>
    <xf numFmtId="0" fontId="10" fillId="4" borderId="5" xfId="0" applyFont="1" applyFill="1" applyBorder="1" applyAlignment="1">
      <alignment horizontal="left" vertical="top" wrapText="1"/>
    </xf>
    <xf numFmtId="0" fontId="10" fillId="4" borderId="6" xfId="0" applyFont="1" applyFill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/>
    </xf>
    <xf numFmtId="0" fontId="9" fillId="0" borderId="5" xfId="0" applyFont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0" fontId="9" fillId="2" borderId="0" xfId="0" applyFont="1" applyFill="1" applyAlignment="1">
      <alignment horizontal="left" vertical="top"/>
    </xf>
    <xf numFmtId="0" fontId="10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23" fillId="0" borderId="0" xfId="0" applyFont="1" applyAlignment="1">
      <alignment horizontal="left" wrapText="1"/>
    </xf>
    <xf numFmtId="0" fontId="24" fillId="0" borderId="0" xfId="0" applyFont="1" applyAlignment="1">
      <alignment horizontal="justify" vertical="center"/>
    </xf>
    <xf numFmtId="0" fontId="0" fillId="0" borderId="0" xfId="0"/>
    <xf numFmtId="0" fontId="9" fillId="0" borderId="0" xfId="0" applyFont="1" applyAlignment="1">
      <alignment horizontal="left" vertical="top" wrapText="1"/>
    </xf>
  </cellXfs>
  <cellStyles count="53">
    <cellStyle name="Čárka 2" xfId="14" xr:uid="{00000000-0005-0000-0000-000000000000}"/>
    <cellStyle name="Hypertextový odkaz 2" xfId="1" xr:uid="{00000000-0005-0000-0000-000001000000}"/>
    <cellStyle name="Hypertextový odkaz 2 2" xfId="30" xr:uid="{00000000-0005-0000-0000-000002000000}"/>
    <cellStyle name="Hypertextový odkaz 3" xfId="4" xr:uid="{00000000-0005-0000-0000-000003000000}"/>
    <cellStyle name="Hypertextový odkaz 3 2" xfId="31" xr:uid="{00000000-0005-0000-0000-000004000000}"/>
    <cellStyle name="Hypertextový odkaz 4" xfId="29" xr:uid="{00000000-0005-0000-0000-000005000000}"/>
    <cellStyle name="Normální" xfId="0" builtinId="0"/>
    <cellStyle name="Normální 10" xfId="12" xr:uid="{00000000-0005-0000-0000-000007000000}"/>
    <cellStyle name="Normální 10 2" xfId="21" xr:uid="{00000000-0005-0000-0000-000008000000}"/>
    <cellStyle name="Normální 10 2 2" xfId="45" xr:uid="{00000000-0005-0000-0000-000009000000}"/>
    <cellStyle name="Normální 10 3" xfId="28" xr:uid="{00000000-0005-0000-0000-00000A000000}"/>
    <cellStyle name="Normální 10 3 2" xfId="52" xr:uid="{00000000-0005-0000-0000-00000B000000}"/>
    <cellStyle name="Normální 10 4" xfId="38" xr:uid="{00000000-0005-0000-0000-00000C000000}"/>
    <cellStyle name="Normální 11" xfId="13" xr:uid="{00000000-0005-0000-0000-00000D000000}"/>
    <cellStyle name="normální 2" xfId="2" xr:uid="{00000000-0005-0000-0000-00000E000000}"/>
    <cellStyle name="normální 2 2" xfId="5" xr:uid="{00000000-0005-0000-0000-00000F000000}"/>
    <cellStyle name="Normální 3" xfId="3" xr:uid="{00000000-0005-0000-0000-000010000000}"/>
    <cellStyle name="Normální 4" xfId="6" xr:uid="{00000000-0005-0000-0000-000011000000}"/>
    <cellStyle name="Normální 4 2" xfId="15" xr:uid="{00000000-0005-0000-0000-000012000000}"/>
    <cellStyle name="Normální 4 2 2" xfId="39" xr:uid="{00000000-0005-0000-0000-000013000000}"/>
    <cellStyle name="Normální 4 3" xfId="22" xr:uid="{00000000-0005-0000-0000-000014000000}"/>
    <cellStyle name="Normální 4 3 2" xfId="46" xr:uid="{00000000-0005-0000-0000-000015000000}"/>
    <cellStyle name="Normální 4 4" xfId="32" xr:uid="{00000000-0005-0000-0000-000016000000}"/>
    <cellStyle name="Normální 5" xfId="7" xr:uid="{00000000-0005-0000-0000-000017000000}"/>
    <cellStyle name="Normální 5 2" xfId="16" xr:uid="{00000000-0005-0000-0000-000018000000}"/>
    <cellStyle name="Normální 5 2 2" xfId="40" xr:uid="{00000000-0005-0000-0000-000019000000}"/>
    <cellStyle name="Normální 5 3" xfId="23" xr:uid="{00000000-0005-0000-0000-00001A000000}"/>
    <cellStyle name="Normální 5 3 2" xfId="47" xr:uid="{00000000-0005-0000-0000-00001B000000}"/>
    <cellStyle name="Normální 5 4" xfId="33" xr:uid="{00000000-0005-0000-0000-00001C000000}"/>
    <cellStyle name="Normální 6" xfId="8" xr:uid="{00000000-0005-0000-0000-00001D000000}"/>
    <cellStyle name="Normální 6 2" xfId="17" xr:uid="{00000000-0005-0000-0000-00001E000000}"/>
    <cellStyle name="Normální 6 2 2" xfId="41" xr:uid="{00000000-0005-0000-0000-00001F000000}"/>
    <cellStyle name="Normální 6 3" xfId="24" xr:uid="{00000000-0005-0000-0000-000020000000}"/>
    <cellStyle name="Normální 6 3 2" xfId="48" xr:uid="{00000000-0005-0000-0000-000021000000}"/>
    <cellStyle name="Normální 6 4" xfId="34" xr:uid="{00000000-0005-0000-0000-000022000000}"/>
    <cellStyle name="Normální 7" xfId="9" xr:uid="{00000000-0005-0000-0000-000023000000}"/>
    <cellStyle name="Normální 7 2" xfId="18" xr:uid="{00000000-0005-0000-0000-000024000000}"/>
    <cellStyle name="Normální 7 2 2" xfId="42" xr:uid="{00000000-0005-0000-0000-000025000000}"/>
    <cellStyle name="Normální 7 3" xfId="25" xr:uid="{00000000-0005-0000-0000-000026000000}"/>
    <cellStyle name="Normální 7 3 2" xfId="49" xr:uid="{00000000-0005-0000-0000-000027000000}"/>
    <cellStyle name="Normální 7 4" xfId="35" xr:uid="{00000000-0005-0000-0000-000028000000}"/>
    <cellStyle name="Normální 8" xfId="10" xr:uid="{00000000-0005-0000-0000-000029000000}"/>
    <cellStyle name="Normální 8 2" xfId="19" xr:uid="{00000000-0005-0000-0000-00002A000000}"/>
    <cellStyle name="Normální 8 2 2" xfId="43" xr:uid="{00000000-0005-0000-0000-00002B000000}"/>
    <cellStyle name="Normální 8 3" xfId="26" xr:uid="{00000000-0005-0000-0000-00002C000000}"/>
    <cellStyle name="Normální 8 3 2" xfId="50" xr:uid="{00000000-0005-0000-0000-00002D000000}"/>
    <cellStyle name="Normální 8 4" xfId="36" xr:uid="{00000000-0005-0000-0000-00002E000000}"/>
    <cellStyle name="Normální 9" xfId="11" xr:uid="{00000000-0005-0000-0000-00002F000000}"/>
    <cellStyle name="Normální 9 2" xfId="20" xr:uid="{00000000-0005-0000-0000-000030000000}"/>
    <cellStyle name="Normální 9 2 2" xfId="44" xr:uid="{00000000-0005-0000-0000-000031000000}"/>
    <cellStyle name="Normální 9 3" xfId="27" xr:uid="{00000000-0005-0000-0000-000032000000}"/>
    <cellStyle name="Normální 9 3 2" xfId="51" xr:uid="{00000000-0005-0000-0000-000033000000}"/>
    <cellStyle name="Normální 9 4" xfId="37" xr:uid="{00000000-0005-0000-0000-000034000000}"/>
  </cellStyles>
  <dxfs count="14"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</dxfs>
  <tableStyles count="0" defaultTableStyle="TableStyleMedium9" defaultPivotStyle="PivotStyleLight16"/>
  <colors>
    <mruColors>
      <color rgb="FFCCFFCC"/>
      <color rgb="FF6699FF"/>
      <color rgb="FFC1E0FF"/>
      <color rgb="FFFFCCCC"/>
      <color rgb="FF66CCFF"/>
      <color rgb="FF99CCFF"/>
      <color rgb="FF3399FF"/>
      <color rgb="FFFFFF99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100853</xdr:colOff>
      <xdr:row>0</xdr:row>
      <xdr:rowOff>56030</xdr:rowOff>
    </xdr:from>
    <xdr:to>
      <xdr:col>6</xdr:col>
      <xdr:colOff>60246</xdr:colOff>
      <xdr:row>0</xdr:row>
      <xdr:rowOff>311472</xdr:rowOff>
    </xdr:to>
    <xdr:grpSp>
      <xdr:nvGrpSpPr>
        <xdr:cNvPr id="2" name="Skupina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pSpPr/>
      </xdr:nvGrpSpPr>
      <xdr:grpSpPr>
        <a:xfrm>
          <a:off x="1243853" y="56030"/>
          <a:ext cx="1976452" cy="255442"/>
          <a:chOff x="2153844" y="234553"/>
          <a:chExt cx="1978076" cy="255985"/>
        </a:xfrm>
      </xdr:grpSpPr>
      <xdr:sp macro="[0]!DalsiList" textlink="">
        <xdr:nvSpPr>
          <xdr:cNvPr id="3" name="Pětiúhelník 2">
            <a:extLst>
              <a:ext uri="{FF2B5EF4-FFF2-40B4-BE49-F238E27FC236}">
                <a16:creationId xmlns:a16="http://schemas.microsoft.com/office/drawing/2014/main" id="{00000000-0008-0000-0500-000003000000}"/>
              </a:ext>
            </a:extLst>
          </xdr:cNvPr>
          <xdr:cNvSpPr/>
        </xdr:nvSpPr>
        <xdr:spPr>
          <a:xfrm>
            <a:off x="3159920" y="234553"/>
            <a:ext cx="972000" cy="255985"/>
          </a:xfrm>
          <a:prstGeom prst="homePlate">
            <a:avLst/>
          </a:prstGeom>
        </xdr:spPr>
        <xdr:style>
          <a:lnRef idx="2">
            <a:schemeClr val="accent2">
              <a:shade val="50000"/>
            </a:schemeClr>
          </a:lnRef>
          <a:fillRef idx="1">
            <a:schemeClr val="accent2"/>
          </a:fillRef>
          <a:effectRef idx="0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cs-CZ" sz="800">
                <a:latin typeface="Arial Narrow" panose="020B0606020202030204" pitchFamily="34" charset="0"/>
              </a:rPr>
              <a:t>DALŠÍ LIST</a:t>
            </a:r>
          </a:p>
        </xdr:txBody>
      </xdr:sp>
      <xdr:sp macro="[0]!PredchList" textlink="">
        <xdr:nvSpPr>
          <xdr:cNvPr id="4" name="Pětiúhelník 3">
            <a:extLst>
              <a:ext uri="{FF2B5EF4-FFF2-40B4-BE49-F238E27FC236}">
                <a16:creationId xmlns:a16="http://schemas.microsoft.com/office/drawing/2014/main" id="{00000000-0008-0000-0500-000004000000}"/>
              </a:ext>
            </a:extLst>
          </xdr:cNvPr>
          <xdr:cNvSpPr/>
        </xdr:nvSpPr>
        <xdr:spPr>
          <a:xfrm flipH="1">
            <a:off x="2153844" y="234553"/>
            <a:ext cx="972000" cy="255985"/>
          </a:xfrm>
          <a:prstGeom prst="homePlate">
            <a:avLst/>
          </a:prstGeom>
        </xdr:spPr>
        <xdr:style>
          <a:lnRef idx="2">
            <a:schemeClr val="accent2">
              <a:shade val="50000"/>
            </a:schemeClr>
          </a:lnRef>
          <a:fillRef idx="1">
            <a:schemeClr val="accent2"/>
          </a:fillRef>
          <a:effectRef idx="0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cs-CZ" sz="800">
                <a:latin typeface="Arial Narrow" panose="020B0606020202030204" pitchFamily="34" charset="0"/>
              </a:rPr>
              <a:t>PŘEDCHOZÍ LIST</a:t>
            </a:r>
          </a:p>
        </xdr:txBody>
      </xdr:sp>
    </xdr:grpSp>
    <xdr:clientData fPrint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0">
    <pageSetUpPr fitToPage="1"/>
  </sheetPr>
  <dimension ref="A1:AU92"/>
  <sheetViews>
    <sheetView showGridLines="0" tabSelected="1" view="pageBreakPreview" zoomScale="85" zoomScaleNormal="85" zoomScaleSheetLayoutView="85" workbookViewId="0">
      <pane xSplit="10" ySplit="3" topLeftCell="K4" activePane="bottomRight" state="frozen"/>
      <selection activeCell="C79" sqref="C79"/>
      <selection pane="topRight" activeCell="C79" sqref="C79"/>
      <selection pane="bottomLeft" activeCell="C79" sqref="C79"/>
      <selection pane="bottomRight" activeCell="H24" sqref="H24"/>
    </sheetView>
  </sheetViews>
  <sheetFormatPr defaultColWidth="9.140625" defaultRowHeight="12.75" x14ac:dyDescent="0.2"/>
  <cols>
    <col min="1" max="3" width="5.7109375" style="1" customWidth="1"/>
    <col min="4" max="7" width="10" style="1" customWidth="1"/>
    <col min="8" max="8" width="16" style="1" customWidth="1"/>
    <col min="9" max="9" width="9.140625" style="1"/>
    <col min="10" max="10" width="12.7109375" style="1" customWidth="1"/>
    <col min="11" max="11" width="24.28515625" style="1" customWidth="1"/>
    <col min="12" max="47" width="3" style="1" customWidth="1"/>
    <col min="48" max="16384" width="9.140625" style="1"/>
  </cols>
  <sheetData>
    <row r="1" spans="1:47" ht="28.5" customHeight="1" thickBot="1" x14ac:dyDescent="0.25"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</row>
    <row r="2" spans="1:47" ht="21" thickBot="1" x14ac:dyDescent="0.45">
      <c r="C2" s="6"/>
      <c r="D2" s="2" t="s">
        <v>0</v>
      </c>
      <c r="E2" s="7"/>
      <c r="F2" s="7"/>
      <c r="G2" s="8"/>
      <c r="H2" s="3" t="s">
        <v>9</v>
      </c>
      <c r="I2" s="4">
        <f>MAX(B8:B93)</f>
        <v>10</v>
      </c>
      <c r="J2" s="4" t="s">
        <v>24</v>
      </c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11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</row>
    <row r="3" spans="1:47" ht="13.5" x14ac:dyDescent="0.25">
      <c r="A3" s="23" t="s">
        <v>1</v>
      </c>
      <c r="B3" s="24" t="s">
        <v>2</v>
      </c>
      <c r="C3" s="25" t="s">
        <v>3</v>
      </c>
      <c r="D3" s="13"/>
      <c r="E3" s="14" t="s">
        <v>4</v>
      </c>
      <c r="F3" s="14"/>
      <c r="G3" s="14"/>
      <c r="H3" s="14"/>
      <c r="I3" s="14"/>
      <c r="J3" s="15"/>
      <c r="K3" s="14"/>
      <c r="L3" s="26">
        <v>1</v>
      </c>
      <c r="M3" s="26">
        <v>2</v>
      </c>
      <c r="N3" s="26">
        <v>3</v>
      </c>
      <c r="O3" s="26">
        <v>4</v>
      </c>
      <c r="P3" s="26">
        <v>5</v>
      </c>
      <c r="Q3" s="26">
        <v>6</v>
      </c>
      <c r="R3" s="26">
        <v>7</v>
      </c>
      <c r="S3" s="26">
        <v>8</v>
      </c>
      <c r="T3" s="26">
        <v>9</v>
      </c>
      <c r="U3" s="26">
        <v>10</v>
      </c>
      <c r="V3" s="26">
        <v>11</v>
      </c>
      <c r="W3" s="26">
        <v>12</v>
      </c>
      <c r="X3" s="26">
        <v>13</v>
      </c>
      <c r="Y3" s="26">
        <v>14</v>
      </c>
      <c r="Z3" s="26">
        <v>15</v>
      </c>
      <c r="AA3" s="26">
        <v>16</v>
      </c>
      <c r="AB3" s="26">
        <v>17</v>
      </c>
      <c r="AC3" s="26">
        <v>18</v>
      </c>
      <c r="AD3" s="26">
        <v>19</v>
      </c>
      <c r="AE3" s="26">
        <v>20</v>
      </c>
      <c r="AF3" s="26">
        <v>21</v>
      </c>
      <c r="AG3" s="26">
        <v>22</v>
      </c>
      <c r="AH3" s="26">
        <v>23</v>
      </c>
      <c r="AI3" s="26">
        <v>24</v>
      </c>
      <c r="AJ3" s="26">
        <v>25</v>
      </c>
      <c r="AK3" s="26">
        <v>26</v>
      </c>
      <c r="AL3" s="26">
        <v>27</v>
      </c>
      <c r="AM3" s="26">
        <v>28</v>
      </c>
      <c r="AN3" s="26">
        <v>29</v>
      </c>
      <c r="AO3" s="26">
        <v>30</v>
      </c>
      <c r="AP3" s="26">
        <v>31</v>
      </c>
      <c r="AQ3" s="26">
        <v>32</v>
      </c>
      <c r="AR3" s="26">
        <v>33</v>
      </c>
      <c r="AS3" s="26">
        <v>34</v>
      </c>
      <c r="AT3" s="26">
        <v>35</v>
      </c>
    </row>
    <row r="4" spans="1:47" ht="13.5" x14ac:dyDescent="0.25">
      <c r="A4" s="27"/>
      <c r="B4" s="27"/>
      <c r="C4" s="27"/>
      <c r="D4" s="55" t="s">
        <v>5</v>
      </c>
      <c r="E4" s="56" t="s">
        <v>5</v>
      </c>
      <c r="F4" s="56"/>
      <c r="G4" s="56"/>
      <c r="H4" s="56"/>
      <c r="I4" s="56"/>
      <c r="J4" s="57"/>
      <c r="K4" s="29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</row>
    <row r="5" spans="1:47" ht="27" customHeight="1" x14ac:dyDescent="0.25">
      <c r="A5" s="27"/>
      <c r="B5" s="27"/>
      <c r="C5" s="27"/>
      <c r="D5" s="55" t="s">
        <v>17</v>
      </c>
      <c r="E5" s="56"/>
      <c r="F5" s="56"/>
      <c r="G5" s="56"/>
      <c r="H5" s="56"/>
      <c r="I5" s="56"/>
      <c r="J5" s="57"/>
      <c r="K5" s="28" t="s">
        <v>6</v>
      </c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</row>
    <row r="6" spans="1:47" ht="13.5" customHeight="1" x14ac:dyDescent="0.25">
      <c r="A6" s="27"/>
      <c r="B6" s="27"/>
      <c r="C6" s="27"/>
      <c r="D6" s="58" t="s">
        <v>16</v>
      </c>
      <c r="E6" s="59"/>
      <c r="F6" s="59"/>
      <c r="G6" s="59"/>
      <c r="H6" s="59"/>
      <c r="I6" s="59"/>
      <c r="J6" s="60"/>
      <c r="K6" s="28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</row>
    <row r="7" spans="1:47" ht="13.5" customHeight="1" x14ac:dyDescent="0.25">
      <c r="A7" s="10">
        <v>1</v>
      </c>
      <c r="B7" s="10">
        <v>1</v>
      </c>
      <c r="C7" s="10">
        <f t="shared" ref="C7:C13" si="0">IFERROR(IF(ERROR.TYPE(B7-A7)=3,"",B7-A7+1),B7-A7+1)</f>
        <v>1</v>
      </c>
      <c r="D7" s="61" t="s">
        <v>15</v>
      </c>
      <c r="E7" s="62"/>
      <c r="F7" s="62"/>
      <c r="G7" s="62"/>
      <c r="H7" s="62"/>
      <c r="I7" s="62"/>
      <c r="J7" s="63"/>
      <c r="K7" s="28"/>
      <c r="L7" s="18">
        <v>1</v>
      </c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</row>
    <row r="8" spans="1:47" s="9" customFormat="1" ht="12.75" customHeight="1" x14ac:dyDescent="0.2">
      <c r="A8" s="10" t="str">
        <f>IFERROR(IF(ERROR.TYPE(MATCH(1,D8:AT8,0)-7)=7,"",MATCH(1,D8:AT8,0)-7),MATCH(1,D8:AT8,0)-7)</f>
        <v/>
      </c>
      <c r="B8" s="10" t="str">
        <f>IFERROR(IF(ERROR.TYPE(MATCH(1,D8:AT8,1)-7)=7,"",MATCH(1,D8:AT8,1)-7),MATCH(1,D8:AT8,1)-7)</f>
        <v/>
      </c>
      <c r="C8" s="10" t="str">
        <f>IFERROR(IF(ERROR.TYPE(B8-A8)=3,"",B8-A8+1),B8-A8+1)</f>
        <v/>
      </c>
      <c r="D8" s="58" t="s">
        <v>14</v>
      </c>
      <c r="E8" s="59"/>
      <c r="F8" s="59"/>
      <c r="G8" s="59"/>
      <c r="H8" s="59"/>
      <c r="I8" s="59"/>
      <c r="J8" s="60"/>
      <c r="K8" s="50" t="s">
        <v>7</v>
      </c>
      <c r="L8" s="51"/>
      <c r="M8" s="51"/>
      <c r="N8" s="51"/>
      <c r="O8" s="51"/>
      <c r="P8" s="51"/>
      <c r="Q8" s="51"/>
      <c r="R8" s="52"/>
      <c r="S8" s="52"/>
      <c r="T8" s="52"/>
      <c r="U8" s="52"/>
      <c r="V8" s="53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1"/>
    </row>
    <row r="9" spans="1:47" s="9" customFormat="1" ht="27" customHeight="1" x14ac:dyDescent="0.2">
      <c r="A9" s="10">
        <v>1</v>
      </c>
      <c r="B9" s="10">
        <v>1</v>
      </c>
      <c r="C9" s="10">
        <f t="shared" si="0"/>
        <v>1</v>
      </c>
      <c r="D9" s="67" t="s">
        <v>18</v>
      </c>
      <c r="E9" s="68"/>
      <c r="F9" s="68"/>
      <c r="G9" s="68"/>
      <c r="H9" s="68"/>
      <c r="I9" s="68"/>
      <c r="J9" s="69"/>
      <c r="K9" s="17"/>
      <c r="M9" s="18">
        <v>1</v>
      </c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0"/>
      <c r="AA9" s="18"/>
      <c r="AB9" s="18"/>
      <c r="AC9" s="10"/>
      <c r="AD9" s="18"/>
      <c r="AE9" s="10"/>
      <c r="AF9" s="16"/>
      <c r="AG9" s="10"/>
      <c r="AH9" s="10"/>
      <c r="AI9" s="10"/>
      <c r="AJ9" s="10"/>
      <c r="AK9" s="10"/>
      <c r="AL9" s="18"/>
      <c r="AM9" s="18"/>
      <c r="AN9" s="18"/>
      <c r="AO9" s="18"/>
      <c r="AP9" s="18"/>
      <c r="AQ9" s="18"/>
      <c r="AR9" s="10"/>
      <c r="AS9" s="10"/>
      <c r="AT9" s="10"/>
      <c r="AU9" s="1"/>
    </row>
    <row r="10" spans="1:47" s="9" customFormat="1" ht="38.25" customHeight="1" x14ac:dyDescent="0.2">
      <c r="A10" s="18">
        <v>2</v>
      </c>
      <c r="B10" s="18">
        <v>5</v>
      </c>
      <c r="C10" s="10">
        <f t="shared" si="0"/>
        <v>4</v>
      </c>
      <c r="D10" s="67" t="s">
        <v>22</v>
      </c>
      <c r="E10" s="68"/>
      <c r="F10" s="68"/>
      <c r="G10" s="68"/>
      <c r="H10" s="68"/>
      <c r="I10" s="68"/>
      <c r="J10" s="69"/>
      <c r="K10" s="20"/>
      <c r="L10" s="18"/>
      <c r="N10" s="18">
        <v>1</v>
      </c>
      <c r="O10" s="18">
        <v>1</v>
      </c>
      <c r="P10" s="18">
        <v>1</v>
      </c>
      <c r="Q10" s="18">
        <v>1</v>
      </c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21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"/>
    </row>
    <row r="11" spans="1:47" s="9" customFormat="1" ht="24" customHeight="1" x14ac:dyDescent="0.2">
      <c r="A11" s="18">
        <v>6</v>
      </c>
      <c r="B11" s="18">
        <v>7</v>
      </c>
      <c r="C11" s="10">
        <f t="shared" si="0"/>
        <v>2</v>
      </c>
      <c r="D11" s="67" t="s">
        <v>19</v>
      </c>
      <c r="E11" s="68"/>
      <c r="F11" s="68"/>
      <c r="G11" s="68"/>
      <c r="H11" s="68"/>
      <c r="I11" s="68"/>
      <c r="J11" s="69"/>
      <c r="K11" s="20"/>
      <c r="L11" s="18"/>
      <c r="M11" s="18"/>
      <c r="N11" s="18"/>
      <c r="O11" s="18"/>
      <c r="P11" s="18"/>
      <c r="R11" s="18">
        <v>1</v>
      </c>
      <c r="S11" s="18">
        <v>1</v>
      </c>
      <c r="T11" s="18"/>
      <c r="U11" s="18"/>
      <c r="V11" s="18"/>
      <c r="W11" s="18"/>
      <c r="Y11" s="18"/>
      <c r="Z11" s="18"/>
      <c r="AA11" s="18"/>
      <c r="AB11" s="18"/>
      <c r="AC11" s="18"/>
      <c r="AD11" s="18"/>
      <c r="AE11" s="18"/>
      <c r="AF11" s="21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"/>
    </row>
    <row r="12" spans="1:47" s="9" customFormat="1" ht="25.5" customHeight="1" x14ac:dyDescent="0.2">
      <c r="A12" s="18">
        <v>8</v>
      </c>
      <c r="B12" s="18">
        <v>9</v>
      </c>
      <c r="C12" s="10">
        <f t="shared" si="0"/>
        <v>2</v>
      </c>
      <c r="D12" s="67" t="s">
        <v>20</v>
      </c>
      <c r="E12" s="68"/>
      <c r="F12" s="68"/>
      <c r="G12" s="68"/>
      <c r="H12" s="68"/>
      <c r="I12" s="68"/>
      <c r="J12" s="69"/>
      <c r="K12" s="20"/>
      <c r="L12" s="18"/>
      <c r="M12" s="18"/>
      <c r="N12" s="18"/>
      <c r="O12" s="18"/>
      <c r="P12" s="18"/>
      <c r="Q12" s="18"/>
      <c r="R12" s="18"/>
      <c r="T12" s="18">
        <v>1</v>
      </c>
      <c r="U12" s="18">
        <v>1</v>
      </c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"/>
    </row>
    <row r="13" spans="1:47" s="9" customFormat="1" ht="27.75" customHeight="1" x14ac:dyDescent="0.2">
      <c r="A13" s="18">
        <v>10</v>
      </c>
      <c r="B13" s="18">
        <v>10</v>
      </c>
      <c r="C13" s="10">
        <f t="shared" si="0"/>
        <v>1</v>
      </c>
      <c r="D13" s="67" t="s">
        <v>21</v>
      </c>
      <c r="E13" s="68"/>
      <c r="F13" s="68"/>
      <c r="G13" s="68"/>
      <c r="H13" s="68"/>
      <c r="I13" s="68"/>
      <c r="J13" s="69"/>
      <c r="K13" s="20"/>
      <c r="L13" s="18"/>
      <c r="M13" s="18"/>
      <c r="N13" s="18"/>
      <c r="O13" s="18"/>
      <c r="P13" s="18"/>
      <c r="Q13" s="18"/>
      <c r="R13" s="18"/>
      <c r="S13" s="18"/>
      <c r="T13" s="18"/>
      <c r="V13" s="18">
        <v>1</v>
      </c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"/>
    </row>
    <row r="14" spans="1:47" s="9" customFormat="1" ht="12.75" customHeight="1" x14ac:dyDescent="0.2">
      <c r="A14" s="18">
        <v>10</v>
      </c>
      <c r="B14" s="18">
        <v>10</v>
      </c>
      <c r="C14" s="10">
        <f t="shared" ref="C14" si="1">IFERROR(IF(ERROR.TYPE(B14-A14)=3,"",B14-A14+1),B14-A14+1)</f>
        <v>1</v>
      </c>
      <c r="D14" s="55" t="s">
        <v>8</v>
      </c>
      <c r="E14" s="56"/>
      <c r="F14" s="56"/>
      <c r="G14" s="56"/>
      <c r="H14" s="56"/>
      <c r="I14" s="56"/>
      <c r="J14" s="57"/>
      <c r="K14" s="22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19"/>
      <c r="AQ14" s="19"/>
      <c r="AR14" s="19"/>
      <c r="AS14" s="18"/>
      <c r="AT14" s="18"/>
      <c r="AU14" s="1"/>
    </row>
    <row r="15" spans="1:47" s="9" customFormat="1" x14ac:dyDescent="0.2">
      <c r="A15" s="18"/>
      <c r="B15" s="18"/>
      <c r="C15" s="18"/>
      <c r="D15" s="67"/>
      <c r="E15" s="68"/>
      <c r="F15" s="68"/>
      <c r="G15" s="68"/>
      <c r="H15" s="68"/>
      <c r="I15" s="68"/>
      <c r="J15" s="69"/>
      <c r="K15" s="20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21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"/>
    </row>
    <row r="16" spans="1:47" s="9" customFormat="1" ht="12.75" customHeight="1" x14ac:dyDescent="0.25">
      <c r="A16" s="18"/>
      <c r="B16" s="18"/>
      <c r="C16" s="18"/>
      <c r="D16" s="67" t="s">
        <v>23</v>
      </c>
      <c r="E16" s="68" t="s">
        <v>10</v>
      </c>
      <c r="F16" s="68"/>
      <c r="G16" s="68"/>
      <c r="H16" s="68"/>
      <c r="I16" s="68"/>
      <c r="J16" s="69"/>
      <c r="K16" s="34"/>
      <c r="L16" s="32"/>
      <c r="M16" s="32"/>
      <c r="N16" s="32"/>
      <c r="O16" s="32"/>
      <c r="P16" s="32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3"/>
      <c r="AC16" s="31"/>
      <c r="AD16" s="32"/>
      <c r="AE16" s="32"/>
      <c r="AF16" s="32"/>
      <c r="AG16" s="32"/>
      <c r="AH16" s="32"/>
      <c r="AI16" s="32"/>
      <c r="AJ16" s="32"/>
      <c r="AK16" s="32"/>
      <c r="AL16" s="32"/>
      <c r="AM16" s="18"/>
      <c r="AN16" s="18"/>
      <c r="AO16" s="18"/>
      <c r="AP16" s="18"/>
      <c r="AQ16" s="18"/>
      <c r="AR16" s="10"/>
      <c r="AS16" s="10"/>
      <c r="AT16" s="10"/>
      <c r="AU16" s="1"/>
    </row>
    <row r="17" spans="1:47" s="9" customFormat="1" ht="12.75" customHeight="1" x14ac:dyDescent="0.25">
      <c r="A17" s="18"/>
      <c r="B17" s="18"/>
      <c r="C17" s="18"/>
      <c r="D17" s="67" t="s">
        <v>11</v>
      </c>
      <c r="E17" s="68" t="s">
        <v>12</v>
      </c>
      <c r="F17" s="68"/>
      <c r="G17" s="68"/>
      <c r="H17" s="68"/>
      <c r="I17" s="68"/>
      <c r="J17" s="69"/>
      <c r="K17" s="34" t="s">
        <v>12</v>
      </c>
      <c r="L17" s="32"/>
      <c r="M17" s="32"/>
      <c r="N17" s="32"/>
      <c r="O17" s="32"/>
      <c r="P17" s="32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3"/>
      <c r="AC17" s="31"/>
      <c r="AD17" s="32"/>
      <c r="AE17" s="32"/>
      <c r="AF17" s="32"/>
      <c r="AG17" s="32"/>
      <c r="AH17" s="32"/>
      <c r="AI17" s="32"/>
      <c r="AJ17" s="32"/>
      <c r="AK17" s="32"/>
      <c r="AL17" s="32"/>
      <c r="AM17" s="18"/>
      <c r="AN17" s="18"/>
      <c r="AO17" s="18"/>
      <c r="AP17" s="18"/>
      <c r="AQ17" s="18"/>
      <c r="AR17" s="18"/>
      <c r="AS17" s="18"/>
      <c r="AT17" s="18"/>
      <c r="AU17" s="1"/>
    </row>
    <row r="18" spans="1:47" s="9" customFormat="1" ht="12.75" customHeight="1" x14ac:dyDescent="0.25">
      <c r="A18" s="30"/>
      <c r="B18" s="30"/>
      <c r="C18" s="30"/>
      <c r="D18" s="35" t="s">
        <v>29</v>
      </c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 s="30"/>
      <c r="AN18" s="30"/>
      <c r="AO18" s="30"/>
      <c r="AP18" s="30"/>
      <c r="AQ18" s="30"/>
      <c r="AR18" s="30"/>
      <c r="AS18" s="30"/>
      <c r="AT18" s="30"/>
      <c r="AU18" s="1"/>
    </row>
    <row r="19" spans="1:47" s="9" customFormat="1" ht="15" x14ac:dyDescent="0.25">
      <c r="A19" s="30"/>
      <c r="B19" s="30"/>
      <c r="C19" s="30"/>
      <c r="D19" s="35" t="s">
        <v>30</v>
      </c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 s="30"/>
      <c r="AN19" s="30"/>
      <c r="AO19" s="30"/>
      <c r="AP19" s="30"/>
      <c r="AQ19" s="30"/>
      <c r="AR19" s="30"/>
      <c r="AS19" s="30"/>
      <c r="AT19" s="30"/>
      <c r="AU19" s="1"/>
    </row>
    <row r="20" spans="1:47" s="9" customFormat="1" x14ac:dyDescent="0.2">
      <c r="A20" s="30"/>
      <c r="B20" s="30"/>
      <c r="C20" s="30"/>
      <c r="D20" t="s">
        <v>13</v>
      </c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 s="30"/>
      <c r="AN20" s="30"/>
      <c r="AO20" s="30"/>
      <c r="AP20" s="30"/>
      <c r="AQ20" s="30"/>
      <c r="AR20" s="30"/>
      <c r="AS20" s="30"/>
      <c r="AT20" s="30"/>
      <c r="AU20" s="1"/>
    </row>
    <row r="21" spans="1:47" s="9" customFormat="1" ht="15" x14ac:dyDescent="0.25">
      <c r="A21" s="30"/>
      <c r="B21" s="30"/>
      <c r="C21" s="30"/>
      <c r="D21" s="36" t="s">
        <v>26</v>
      </c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 s="30"/>
      <c r="AN21" s="30"/>
      <c r="AO21" s="30"/>
      <c r="AP21" s="30"/>
      <c r="AQ21" s="30"/>
      <c r="AR21" s="30"/>
      <c r="AS21" s="30"/>
      <c r="AT21" s="30"/>
      <c r="AU21" s="1"/>
    </row>
    <row r="22" spans="1:47" s="9" customFormat="1" ht="12.75" customHeight="1" x14ac:dyDescent="0.2">
      <c r="A22" s="30"/>
      <c r="B22" s="30"/>
      <c r="C22" s="30"/>
      <c r="D22" s="49" t="s">
        <v>27</v>
      </c>
      <c r="E22" s="43"/>
      <c r="F22" s="43"/>
      <c r="G22" s="43"/>
      <c r="H22" s="43"/>
      <c r="I22" s="43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 s="30"/>
      <c r="AN22" s="30"/>
      <c r="AO22" s="30"/>
      <c r="AP22" s="30"/>
      <c r="AQ22" s="30"/>
      <c r="AR22" s="30"/>
      <c r="AS22" s="30"/>
      <c r="AT22" s="30"/>
      <c r="AU22" s="1"/>
    </row>
    <row r="23" spans="1:47" s="9" customFormat="1" ht="15" x14ac:dyDescent="0.2">
      <c r="A23" s="30"/>
      <c r="B23" s="30"/>
      <c r="C23" s="30"/>
      <c r="D23" s="49" t="s">
        <v>28</v>
      </c>
      <c r="E23" s="43"/>
      <c r="F23" s="43"/>
      <c r="G23" s="43"/>
      <c r="H23" s="43"/>
      <c r="I23" s="4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 s="30"/>
      <c r="AN23" s="30"/>
      <c r="AO23" s="30"/>
      <c r="AP23" s="30"/>
      <c r="AQ23" s="30"/>
      <c r="AR23" s="30"/>
      <c r="AS23" s="30"/>
      <c r="AT23" s="30"/>
      <c r="AU23" s="1"/>
    </row>
    <row r="24" spans="1:47" s="9" customFormat="1" x14ac:dyDescent="0.2">
      <c r="A24" s="30"/>
      <c r="B24" s="30"/>
      <c r="C24" s="30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 s="30"/>
      <c r="AN24" s="30"/>
      <c r="AO24" s="30"/>
      <c r="AP24" s="30"/>
      <c r="AQ24" s="30"/>
      <c r="AR24" s="30"/>
      <c r="AS24" s="30"/>
      <c r="AT24" s="30"/>
      <c r="AU24" s="1"/>
    </row>
    <row r="25" spans="1:47" s="9" customFormat="1" ht="15" x14ac:dyDescent="0.25">
      <c r="A25" s="30"/>
      <c r="B25" s="30"/>
      <c r="C25" s="3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30"/>
      <c r="AN25" s="30"/>
      <c r="AO25" s="30"/>
      <c r="AP25" s="30"/>
      <c r="AQ25" s="30"/>
      <c r="AR25" s="30"/>
      <c r="AS25" s="30"/>
      <c r="AT25" s="30"/>
      <c r="AU25" s="1"/>
    </row>
    <row r="26" spans="1:47" s="9" customFormat="1" ht="45" customHeight="1" x14ac:dyDescent="0.2">
      <c r="A26" s="30"/>
      <c r="B26" s="30"/>
      <c r="C26" s="30"/>
      <c r="D26" s="71" t="s">
        <v>25</v>
      </c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30"/>
      <c r="AN26" s="30"/>
      <c r="AO26" s="30"/>
      <c r="AP26" s="30"/>
      <c r="AQ26" s="30"/>
      <c r="AR26" s="30"/>
      <c r="AS26" s="30"/>
      <c r="AT26" s="30"/>
      <c r="AU26" s="1"/>
    </row>
    <row r="27" spans="1:47" s="9" customFormat="1" ht="12.75" customHeight="1" x14ac:dyDescent="0.2">
      <c r="A27" s="30"/>
      <c r="B27" s="30"/>
      <c r="C27" s="30"/>
      <c r="D27" s="43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 s="30"/>
      <c r="AN27" s="30"/>
      <c r="AO27" s="30"/>
      <c r="AP27" s="30"/>
      <c r="AQ27" s="30"/>
      <c r="AR27" s="30"/>
      <c r="AS27" s="30"/>
      <c r="AT27" s="30"/>
      <c r="AU27" s="1"/>
    </row>
    <row r="28" spans="1:47" s="9" customFormat="1" ht="12.75" customHeight="1" x14ac:dyDescent="0.2">
      <c r="A28" s="30"/>
      <c r="B28" s="30"/>
      <c r="C28" s="30"/>
      <c r="D28" s="37"/>
      <c r="E28" s="38"/>
      <c r="F28" s="38"/>
      <c r="G28" s="38"/>
      <c r="H28" s="38"/>
      <c r="I28" s="38"/>
      <c r="J28" s="38"/>
      <c r="K28" s="38"/>
      <c r="L28" s="39"/>
      <c r="M28" s="39"/>
      <c r="N28" s="39"/>
      <c r="O28" s="39"/>
      <c r="P28" s="39"/>
      <c r="Q28" s="39"/>
      <c r="R28" s="40"/>
      <c r="S28" s="40"/>
      <c r="T28" s="40"/>
      <c r="U28" s="40"/>
      <c r="V28" s="39"/>
      <c r="W28" s="39"/>
      <c r="X28" s="39"/>
      <c r="Y28" s="30"/>
      <c r="Z28" s="30"/>
      <c r="AA28" s="30"/>
      <c r="AB28" s="39"/>
      <c r="AC28" s="40"/>
      <c r="AD28" s="40"/>
      <c r="AE28" s="39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1"/>
    </row>
    <row r="29" spans="1:47" s="9" customFormat="1" x14ac:dyDescent="0.2">
      <c r="A29" s="30"/>
      <c r="B29" s="30"/>
      <c r="C29" s="30"/>
      <c r="D29" s="54"/>
      <c r="E29" s="54"/>
      <c r="F29" s="54"/>
      <c r="G29" s="54"/>
      <c r="H29" s="54"/>
      <c r="I29" s="54"/>
      <c r="J29" s="54"/>
      <c r="K29" s="37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1"/>
    </row>
    <row r="30" spans="1:47" s="9" customFormat="1" x14ac:dyDescent="0.2">
      <c r="A30" s="30"/>
      <c r="B30" s="30"/>
      <c r="C30" s="30"/>
      <c r="D30" s="37"/>
      <c r="E30" s="37"/>
      <c r="F30" s="37"/>
      <c r="G30" s="37"/>
      <c r="H30" s="37"/>
      <c r="I30" s="37"/>
      <c r="J30" s="37"/>
      <c r="K30" s="37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4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1"/>
    </row>
    <row r="31" spans="1:47" s="9" customFormat="1" x14ac:dyDescent="0.2">
      <c r="A31" s="30"/>
      <c r="B31" s="30"/>
      <c r="C31" s="30"/>
      <c r="D31" s="54"/>
      <c r="E31" s="54"/>
      <c r="F31" s="54"/>
      <c r="G31" s="54"/>
      <c r="H31" s="54"/>
      <c r="I31" s="54"/>
      <c r="J31" s="54"/>
      <c r="K31" s="37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1"/>
    </row>
    <row r="32" spans="1:47" s="9" customFormat="1" x14ac:dyDescent="0.2">
      <c r="A32" s="30"/>
      <c r="B32" s="30"/>
      <c r="C32" s="30"/>
      <c r="D32" s="54"/>
      <c r="E32" s="54"/>
      <c r="F32" s="54"/>
      <c r="G32" s="54"/>
      <c r="H32" s="54"/>
      <c r="I32" s="54"/>
      <c r="J32" s="54"/>
      <c r="K32" s="37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1"/>
    </row>
    <row r="33" spans="1:47" s="9" customFormat="1" ht="12.75" customHeight="1" x14ac:dyDescent="0.2">
      <c r="A33" s="30"/>
      <c r="B33" s="30"/>
      <c r="C33" s="30"/>
      <c r="D33" s="54"/>
      <c r="E33" s="54"/>
      <c r="F33" s="54"/>
      <c r="G33" s="54"/>
      <c r="H33" s="54"/>
      <c r="I33" s="54"/>
      <c r="J33" s="54"/>
      <c r="K33" s="37"/>
      <c r="L33" s="39"/>
      <c r="M33" s="39"/>
      <c r="N33" s="39"/>
      <c r="O33" s="39"/>
      <c r="P33" s="39"/>
      <c r="Q33" s="30"/>
      <c r="R33" s="40"/>
      <c r="S33" s="40"/>
      <c r="T33" s="40"/>
      <c r="U33" s="40"/>
      <c r="V33" s="39"/>
      <c r="W33" s="39"/>
      <c r="X33" s="39"/>
      <c r="Y33" s="39"/>
      <c r="Z33" s="39"/>
      <c r="AA33" s="39"/>
      <c r="AB33" s="39"/>
      <c r="AC33" s="30"/>
      <c r="AD33" s="39"/>
      <c r="AE33" s="39"/>
      <c r="AF33" s="41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1"/>
    </row>
    <row r="34" spans="1:47" s="9" customFormat="1" ht="12.75" customHeight="1" x14ac:dyDescent="0.2">
      <c r="A34" s="30"/>
      <c r="B34" s="30"/>
      <c r="C34" s="30"/>
      <c r="D34" s="65"/>
      <c r="E34" s="65"/>
      <c r="F34" s="65"/>
      <c r="G34" s="65"/>
      <c r="H34" s="65"/>
      <c r="I34" s="65"/>
      <c r="J34" s="65"/>
      <c r="K34" s="42"/>
      <c r="L34" s="39"/>
      <c r="M34" s="39"/>
      <c r="N34" s="39"/>
      <c r="O34" s="39"/>
      <c r="P34" s="39"/>
      <c r="Q34" s="30"/>
      <c r="R34" s="40"/>
      <c r="S34" s="40"/>
      <c r="T34" s="40"/>
      <c r="U34" s="40"/>
      <c r="V34" s="39"/>
      <c r="W34" s="39"/>
      <c r="X34" s="39"/>
      <c r="Y34" s="39"/>
      <c r="Z34" s="39"/>
      <c r="AA34" s="39"/>
      <c r="AB34" s="39"/>
      <c r="AC34" s="30"/>
      <c r="AD34" s="39"/>
      <c r="AE34" s="39"/>
      <c r="AF34" s="41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1"/>
    </row>
    <row r="35" spans="1:47" s="9" customFormat="1" x14ac:dyDescent="0.2">
      <c r="A35" s="30"/>
      <c r="B35" s="30"/>
      <c r="C35" s="30"/>
      <c r="D35" s="73"/>
      <c r="E35" s="73"/>
      <c r="F35" s="73"/>
      <c r="G35" s="73"/>
      <c r="H35" s="73"/>
      <c r="I35" s="73"/>
      <c r="J35" s="73"/>
      <c r="K35" s="38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1"/>
    </row>
    <row r="36" spans="1:47" s="9" customFormat="1" x14ac:dyDescent="0.2">
      <c r="A36" s="30"/>
      <c r="B36" s="30"/>
      <c r="C36" s="30"/>
      <c r="D36" s="54"/>
      <c r="E36" s="54"/>
      <c r="F36" s="54"/>
      <c r="G36" s="54"/>
      <c r="H36" s="54"/>
      <c r="I36" s="54"/>
      <c r="J36" s="54"/>
      <c r="K36" s="37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1"/>
    </row>
    <row r="37" spans="1:47" s="9" customFormat="1" x14ac:dyDescent="0.2">
      <c r="A37" s="30"/>
      <c r="B37" s="30"/>
      <c r="C37" s="30"/>
      <c r="D37" s="54"/>
      <c r="E37" s="54"/>
      <c r="F37" s="54"/>
      <c r="G37" s="54"/>
      <c r="H37" s="54"/>
      <c r="I37" s="54"/>
      <c r="J37" s="54"/>
      <c r="K37" s="37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0"/>
      <c r="Z37" s="30"/>
      <c r="AA37" s="30"/>
      <c r="AB37" s="30"/>
      <c r="AC37" s="39"/>
      <c r="AD37" s="39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1"/>
    </row>
    <row r="38" spans="1:47" s="9" customFormat="1" x14ac:dyDescent="0.2">
      <c r="A38" s="30"/>
      <c r="B38" s="30"/>
      <c r="C38" s="30"/>
      <c r="D38" s="54"/>
      <c r="E38" s="54"/>
      <c r="F38" s="54"/>
      <c r="G38" s="54"/>
      <c r="H38" s="54"/>
      <c r="I38" s="54"/>
      <c r="J38" s="54"/>
      <c r="K38" s="37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1"/>
    </row>
    <row r="39" spans="1:47" s="9" customFormat="1" x14ac:dyDescent="0.2">
      <c r="A39" s="30"/>
      <c r="B39" s="30"/>
      <c r="C39" s="30"/>
      <c r="D39" s="54"/>
      <c r="E39" s="54"/>
      <c r="F39" s="54"/>
      <c r="G39" s="54"/>
      <c r="H39" s="54"/>
      <c r="I39" s="54"/>
      <c r="J39" s="54"/>
      <c r="K39" s="37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1"/>
    </row>
    <row r="40" spans="1:47" s="9" customFormat="1" x14ac:dyDescent="0.2">
      <c r="A40" s="30"/>
      <c r="B40" s="30"/>
      <c r="C40" s="30"/>
      <c r="D40" s="37"/>
      <c r="E40" s="37"/>
      <c r="F40" s="37"/>
      <c r="G40" s="37"/>
      <c r="H40" s="37"/>
      <c r="I40" s="37"/>
      <c r="J40" s="37"/>
      <c r="K40" s="37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1"/>
    </row>
    <row r="41" spans="1:47" s="9" customFormat="1" x14ac:dyDescent="0.2">
      <c r="A41" s="30"/>
      <c r="B41" s="30"/>
      <c r="C41" s="30"/>
      <c r="D41" s="54"/>
      <c r="E41" s="54"/>
      <c r="F41" s="54"/>
      <c r="G41" s="54"/>
      <c r="H41" s="54"/>
      <c r="I41" s="54"/>
      <c r="J41" s="54"/>
      <c r="K41" s="37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1"/>
    </row>
    <row r="42" spans="1:47" s="9" customFormat="1" x14ac:dyDescent="0.2">
      <c r="A42" s="30"/>
      <c r="B42" s="30"/>
      <c r="C42" s="30"/>
      <c r="D42" s="54"/>
      <c r="E42" s="54"/>
      <c r="F42" s="54"/>
      <c r="G42" s="54"/>
      <c r="H42" s="54"/>
      <c r="I42" s="54"/>
      <c r="J42" s="54"/>
      <c r="K42" s="37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1"/>
    </row>
    <row r="43" spans="1:47" s="9" customFormat="1" x14ac:dyDescent="0.2">
      <c r="A43" s="30"/>
      <c r="B43" s="30"/>
      <c r="C43" s="30"/>
      <c r="D43" s="54"/>
      <c r="E43" s="54"/>
      <c r="F43" s="54"/>
      <c r="G43" s="54"/>
      <c r="H43" s="54"/>
      <c r="I43" s="54"/>
      <c r="J43" s="54"/>
      <c r="K43" s="37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1"/>
    </row>
    <row r="44" spans="1:47" s="9" customFormat="1" x14ac:dyDescent="0.2">
      <c r="A44" s="30"/>
      <c r="B44" s="30"/>
      <c r="C44" s="30"/>
      <c r="D44" s="65"/>
      <c r="E44" s="65"/>
      <c r="F44" s="65"/>
      <c r="G44" s="65"/>
      <c r="H44" s="65"/>
      <c r="I44" s="65"/>
      <c r="J44" s="65"/>
      <c r="K44" s="42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1"/>
    </row>
    <row r="45" spans="1:47" s="9" customFormat="1" x14ac:dyDescent="0.2">
      <c r="A45" s="30"/>
      <c r="B45" s="30"/>
      <c r="C45" s="30"/>
      <c r="D45" s="54"/>
      <c r="E45" s="54"/>
      <c r="F45" s="54"/>
      <c r="G45" s="54"/>
      <c r="H45" s="54"/>
      <c r="I45" s="54"/>
      <c r="J45" s="54"/>
      <c r="K45" s="37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1"/>
    </row>
    <row r="46" spans="1:47" s="9" customFormat="1" x14ac:dyDescent="0.2">
      <c r="A46" s="30"/>
      <c r="B46" s="30"/>
      <c r="C46" s="30"/>
      <c r="D46" s="54"/>
      <c r="E46" s="54"/>
      <c r="F46" s="54"/>
      <c r="G46" s="54"/>
      <c r="H46" s="54"/>
      <c r="I46" s="54"/>
      <c r="J46" s="54"/>
      <c r="K46" s="37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1"/>
    </row>
    <row r="47" spans="1:47" s="9" customFormat="1" x14ac:dyDescent="0.2">
      <c r="A47" s="30"/>
      <c r="B47" s="30"/>
      <c r="C47" s="30"/>
      <c r="D47" s="54"/>
      <c r="E47" s="54"/>
      <c r="F47" s="54"/>
      <c r="G47" s="54"/>
      <c r="H47" s="54"/>
      <c r="I47" s="54"/>
      <c r="J47" s="54"/>
      <c r="K47" s="37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1"/>
    </row>
    <row r="48" spans="1:47" s="9" customFormat="1" x14ac:dyDescent="0.2">
      <c r="A48" s="30"/>
      <c r="B48" s="30"/>
      <c r="C48" s="30"/>
      <c r="D48" s="54"/>
      <c r="E48" s="54"/>
      <c r="F48" s="54"/>
      <c r="G48" s="54"/>
      <c r="H48" s="54"/>
      <c r="I48" s="54"/>
      <c r="J48" s="54"/>
      <c r="K48" s="37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1"/>
    </row>
    <row r="49" spans="1:47" s="9" customFormat="1" x14ac:dyDescent="0.2">
      <c r="A49" s="30"/>
      <c r="B49" s="30"/>
      <c r="C49" s="30"/>
      <c r="D49" s="54"/>
      <c r="E49" s="54"/>
      <c r="F49" s="54"/>
      <c r="G49" s="54"/>
      <c r="H49" s="54"/>
      <c r="I49" s="54"/>
      <c r="J49" s="54"/>
      <c r="K49" s="37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1"/>
    </row>
    <row r="50" spans="1:47" s="9" customFormat="1" x14ac:dyDescent="0.2">
      <c r="A50" s="30"/>
      <c r="B50" s="30"/>
      <c r="C50" s="30"/>
      <c r="D50" s="54"/>
      <c r="E50" s="54"/>
      <c r="F50" s="54"/>
      <c r="G50" s="54"/>
      <c r="H50" s="54"/>
      <c r="I50" s="54"/>
      <c r="J50" s="54"/>
      <c r="K50" s="37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1"/>
    </row>
    <row r="51" spans="1:47" s="9" customFormat="1" x14ac:dyDescent="0.2">
      <c r="A51" s="30"/>
      <c r="B51" s="30"/>
      <c r="C51" s="30"/>
      <c r="D51" s="65"/>
      <c r="E51" s="65"/>
      <c r="F51" s="65"/>
      <c r="G51" s="65"/>
      <c r="H51" s="65"/>
      <c r="I51" s="65"/>
      <c r="J51" s="65"/>
      <c r="K51" s="42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1"/>
    </row>
    <row r="52" spans="1:47" s="9" customFormat="1" x14ac:dyDescent="0.2">
      <c r="A52" s="30"/>
      <c r="B52" s="30"/>
      <c r="C52" s="30"/>
      <c r="D52" s="54"/>
      <c r="E52" s="54"/>
      <c r="F52" s="54"/>
      <c r="G52" s="54"/>
      <c r="H52" s="54"/>
      <c r="I52" s="54"/>
      <c r="J52" s="54"/>
      <c r="K52" s="37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9"/>
      <c r="AK52" s="39"/>
      <c r="AL52" s="39"/>
      <c r="AM52" s="39"/>
      <c r="AN52" s="39"/>
      <c r="AO52" s="39"/>
      <c r="AP52" s="39"/>
      <c r="AQ52" s="39"/>
      <c r="AR52" s="40"/>
      <c r="AS52" s="30"/>
      <c r="AT52" s="30"/>
      <c r="AU52" s="1"/>
    </row>
    <row r="53" spans="1:47" s="9" customFormat="1" x14ac:dyDescent="0.2">
      <c r="A53" s="30"/>
      <c r="B53" s="30"/>
      <c r="C53" s="30"/>
      <c r="D53" s="54"/>
      <c r="E53" s="54"/>
      <c r="F53" s="54"/>
      <c r="G53" s="54"/>
      <c r="H53" s="54"/>
      <c r="I53" s="54"/>
      <c r="J53" s="54"/>
      <c r="K53" s="37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1"/>
    </row>
    <row r="54" spans="1:47" s="9" customFormat="1" x14ac:dyDescent="0.2">
      <c r="A54" s="30" t="str">
        <f t="shared" ref="A54:A92" si="2">IFERROR(IF(ERROR.TYPE(MATCH(1,D54:AT54,0)-7)=7,"",MATCH(1,D54:AT54,0)-7),MATCH(1,D54:AT54,0)-7)</f>
        <v/>
      </c>
      <c r="B54" s="30" t="str">
        <f t="shared" ref="B54:B92" si="3">IFERROR(IF(ERROR.TYPE(MATCH(1,D54:AT54,1)-7)=7,"",MATCH(1,D54:AT54,1)-7),MATCH(1,D54:AT54,1)-7)</f>
        <v/>
      </c>
      <c r="C54" s="30" t="str">
        <f t="shared" ref="C54:C81" si="4">IFERROR(IF(ERROR.TYPE(B54-A54)=3,"",B54-A54+1),B54-A54+1)</f>
        <v/>
      </c>
      <c r="D54" s="54"/>
      <c r="E54" s="54"/>
      <c r="F54" s="54"/>
      <c r="G54" s="54"/>
      <c r="H54" s="54"/>
      <c r="I54" s="54"/>
      <c r="J54" s="54"/>
      <c r="K54" s="37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1"/>
    </row>
    <row r="55" spans="1:47" s="9" customFormat="1" x14ac:dyDescent="0.2">
      <c r="A55" s="30" t="str">
        <f t="shared" si="2"/>
        <v/>
      </c>
      <c r="B55" s="30" t="str">
        <f t="shared" si="3"/>
        <v/>
      </c>
      <c r="C55" s="30" t="str">
        <f t="shared" si="4"/>
        <v/>
      </c>
      <c r="D55" s="54"/>
      <c r="E55" s="54"/>
      <c r="F55" s="54"/>
      <c r="G55" s="54"/>
      <c r="H55" s="54"/>
      <c r="I55" s="54"/>
      <c r="J55" s="54"/>
      <c r="K55" s="37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1"/>
    </row>
    <row r="56" spans="1:47" s="9" customFormat="1" x14ac:dyDescent="0.2">
      <c r="A56" s="30" t="str">
        <f t="shared" si="2"/>
        <v/>
      </c>
      <c r="B56" s="30" t="str">
        <f t="shared" si="3"/>
        <v/>
      </c>
      <c r="C56" s="30" t="str">
        <f t="shared" si="4"/>
        <v/>
      </c>
      <c r="D56" s="54"/>
      <c r="E56" s="54"/>
      <c r="F56" s="54"/>
      <c r="G56" s="54"/>
      <c r="H56" s="54"/>
      <c r="I56" s="54"/>
      <c r="J56" s="54"/>
      <c r="K56" s="37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1"/>
    </row>
    <row r="57" spans="1:47" s="9" customFormat="1" x14ac:dyDescent="0.2">
      <c r="A57" s="30" t="str">
        <f t="shared" si="2"/>
        <v/>
      </c>
      <c r="B57" s="30" t="str">
        <f t="shared" si="3"/>
        <v/>
      </c>
      <c r="C57" s="30" t="str">
        <f t="shared" si="4"/>
        <v/>
      </c>
      <c r="D57" s="66"/>
      <c r="E57" s="66"/>
      <c r="F57" s="66"/>
      <c r="G57" s="66"/>
      <c r="H57" s="66"/>
      <c r="I57" s="66"/>
      <c r="J57" s="66"/>
      <c r="K57" s="44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1"/>
    </row>
    <row r="58" spans="1:47" s="9" customFormat="1" x14ac:dyDescent="0.2">
      <c r="A58" s="30" t="str">
        <f t="shared" si="2"/>
        <v/>
      </c>
      <c r="B58" s="30" t="str">
        <f t="shared" si="3"/>
        <v/>
      </c>
      <c r="C58" s="30" t="str">
        <f t="shared" si="4"/>
        <v/>
      </c>
      <c r="D58" s="66"/>
      <c r="E58" s="66"/>
      <c r="F58" s="66"/>
      <c r="G58" s="66"/>
      <c r="H58" s="66"/>
      <c r="I58" s="66"/>
      <c r="J58" s="66"/>
      <c r="K58" s="44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1"/>
    </row>
    <row r="59" spans="1:47" s="9" customFormat="1" x14ac:dyDescent="0.2">
      <c r="A59" s="30" t="str">
        <f t="shared" si="2"/>
        <v/>
      </c>
      <c r="B59" s="30" t="str">
        <f t="shared" si="3"/>
        <v/>
      </c>
      <c r="C59" s="30" t="str">
        <f t="shared" si="4"/>
        <v/>
      </c>
      <c r="D59" s="54"/>
      <c r="E59" s="54"/>
      <c r="F59" s="54"/>
      <c r="G59" s="54"/>
      <c r="H59" s="54"/>
      <c r="I59" s="54"/>
      <c r="J59" s="54"/>
      <c r="K59" s="37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1"/>
    </row>
    <row r="60" spans="1:47" s="9" customFormat="1" x14ac:dyDescent="0.2">
      <c r="A60" s="30" t="str">
        <f t="shared" si="2"/>
        <v/>
      </c>
      <c r="B60" s="30" t="str">
        <f t="shared" si="3"/>
        <v/>
      </c>
      <c r="C60" s="30" t="str">
        <f t="shared" si="4"/>
        <v/>
      </c>
      <c r="D60" s="54"/>
      <c r="E60" s="54"/>
      <c r="F60" s="54"/>
      <c r="G60" s="54"/>
      <c r="H60" s="54"/>
      <c r="I60" s="54"/>
      <c r="J60" s="54"/>
      <c r="K60" s="37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1"/>
    </row>
    <row r="61" spans="1:47" s="9" customFormat="1" x14ac:dyDescent="0.2">
      <c r="A61" s="30" t="str">
        <f t="shared" si="2"/>
        <v/>
      </c>
      <c r="B61" s="30" t="str">
        <f t="shared" si="3"/>
        <v/>
      </c>
      <c r="C61" s="30" t="str">
        <f t="shared" si="4"/>
        <v/>
      </c>
      <c r="D61" s="54"/>
      <c r="E61" s="54"/>
      <c r="F61" s="54"/>
      <c r="G61" s="54"/>
      <c r="H61" s="54"/>
      <c r="I61" s="54"/>
      <c r="J61" s="54"/>
      <c r="K61" s="37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1"/>
    </row>
    <row r="62" spans="1:47" s="9" customFormat="1" x14ac:dyDescent="0.2">
      <c r="A62" s="30" t="str">
        <f t="shared" si="2"/>
        <v/>
      </c>
      <c r="B62" s="30" t="str">
        <f t="shared" si="3"/>
        <v/>
      </c>
      <c r="C62" s="30" t="str">
        <f t="shared" si="4"/>
        <v/>
      </c>
      <c r="D62" s="54"/>
      <c r="E62" s="54"/>
      <c r="F62" s="54"/>
      <c r="G62" s="54"/>
      <c r="H62" s="54"/>
      <c r="I62" s="54"/>
      <c r="J62" s="54"/>
      <c r="K62" s="37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1"/>
    </row>
    <row r="63" spans="1:47" s="9" customFormat="1" x14ac:dyDescent="0.2">
      <c r="A63" s="30" t="str">
        <f t="shared" si="2"/>
        <v/>
      </c>
      <c r="B63" s="30" t="str">
        <f t="shared" si="3"/>
        <v/>
      </c>
      <c r="C63" s="30" t="str">
        <f t="shared" si="4"/>
        <v/>
      </c>
      <c r="D63" s="54"/>
      <c r="E63" s="54"/>
      <c r="F63" s="54"/>
      <c r="G63" s="54"/>
      <c r="H63" s="54"/>
      <c r="I63" s="54"/>
      <c r="J63" s="54"/>
      <c r="K63" s="37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1"/>
    </row>
    <row r="64" spans="1:47" s="9" customFormat="1" x14ac:dyDescent="0.2">
      <c r="A64" s="30" t="str">
        <f t="shared" si="2"/>
        <v/>
      </c>
      <c r="B64" s="30" t="str">
        <f t="shared" si="3"/>
        <v/>
      </c>
      <c r="C64" s="30" t="str">
        <f t="shared" si="4"/>
        <v/>
      </c>
      <c r="D64" s="54"/>
      <c r="E64" s="54"/>
      <c r="F64" s="54"/>
      <c r="G64" s="54"/>
      <c r="H64" s="54"/>
      <c r="I64" s="54"/>
      <c r="J64" s="54"/>
      <c r="K64" s="37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1"/>
    </row>
    <row r="65" spans="1:47" s="9" customFormat="1" x14ac:dyDescent="0.2">
      <c r="A65" s="30" t="str">
        <f t="shared" si="2"/>
        <v/>
      </c>
      <c r="B65" s="30" t="str">
        <f t="shared" si="3"/>
        <v/>
      </c>
      <c r="C65" s="30" t="str">
        <f t="shared" si="4"/>
        <v/>
      </c>
      <c r="D65" s="54"/>
      <c r="E65" s="54"/>
      <c r="F65" s="54"/>
      <c r="G65" s="54"/>
      <c r="H65" s="54"/>
      <c r="I65" s="54"/>
      <c r="J65" s="54"/>
      <c r="K65" s="37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1"/>
    </row>
    <row r="66" spans="1:47" s="9" customFormat="1" x14ac:dyDescent="0.2">
      <c r="A66" s="30" t="str">
        <f t="shared" si="2"/>
        <v/>
      </c>
      <c r="B66" s="30" t="str">
        <f t="shared" si="3"/>
        <v/>
      </c>
      <c r="C66" s="30" t="str">
        <f t="shared" si="4"/>
        <v/>
      </c>
      <c r="D66" s="54"/>
      <c r="E66" s="54"/>
      <c r="F66" s="54"/>
      <c r="G66" s="54"/>
      <c r="H66" s="54"/>
      <c r="I66" s="54"/>
      <c r="J66" s="54"/>
      <c r="K66" s="37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1"/>
    </row>
    <row r="67" spans="1:47" s="9" customFormat="1" x14ac:dyDescent="0.2">
      <c r="A67" s="30" t="str">
        <f t="shared" si="2"/>
        <v/>
      </c>
      <c r="B67" s="30" t="str">
        <f t="shared" si="3"/>
        <v/>
      </c>
      <c r="C67" s="30" t="str">
        <f t="shared" si="4"/>
        <v/>
      </c>
      <c r="D67" s="54"/>
      <c r="E67" s="54"/>
      <c r="F67" s="54"/>
      <c r="G67" s="54"/>
      <c r="H67" s="54"/>
      <c r="I67" s="54"/>
      <c r="J67" s="54"/>
      <c r="K67" s="37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1"/>
    </row>
    <row r="68" spans="1:47" s="9" customFormat="1" x14ac:dyDescent="0.2">
      <c r="A68" s="30" t="str">
        <f t="shared" si="2"/>
        <v/>
      </c>
      <c r="B68" s="30" t="str">
        <f t="shared" si="3"/>
        <v/>
      </c>
      <c r="C68" s="30" t="str">
        <f t="shared" si="4"/>
        <v/>
      </c>
      <c r="D68" s="66"/>
      <c r="E68" s="66"/>
      <c r="F68" s="66"/>
      <c r="G68" s="66"/>
      <c r="H68" s="66"/>
      <c r="I68" s="66"/>
      <c r="J68" s="66"/>
      <c r="K68" s="44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1"/>
    </row>
    <row r="69" spans="1:47" s="9" customFormat="1" x14ac:dyDescent="0.2">
      <c r="A69" s="30" t="str">
        <f t="shared" si="2"/>
        <v/>
      </c>
      <c r="B69" s="30" t="str">
        <f t="shared" si="3"/>
        <v/>
      </c>
      <c r="C69" s="30" t="str">
        <f t="shared" si="4"/>
        <v/>
      </c>
      <c r="D69" s="54"/>
      <c r="E69" s="54"/>
      <c r="F69" s="54"/>
      <c r="G69" s="54"/>
      <c r="H69" s="54"/>
      <c r="I69" s="54"/>
      <c r="J69" s="54"/>
      <c r="K69" s="37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1"/>
    </row>
    <row r="70" spans="1:47" s="9" customFormat="1" x14ac:dyDescent="0.2">
      <c r="A70" s="30" t="str">
        <f t="shared" si="2"/>
        <v/>
      </c>
      <c r="B70" s="30" t="str">
        <f t="shared" si="3"/>
        <v/>
      </c>
      <c r="C70" s="30" t="str">
        <f t="shared" si="4"/>
        <v/>
      </c>
      <c r="D70" s="65"/>
      <c r="E70" s="65"/>
      <c r="F70" s="65"/>
      <c r="G70" s="65"/>
      <c r="H70" s="65"/>
      <c r="I70" s="65"/>
      <c r="J70" s="65"/>
      <c r="K70" s="42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1"/>
    </row>
    <row r="71" spans="1:47" s="9" customFormat="1" x14ac:dyDescent="0.2">
      <c r="A71" s="30" t="str">
        <f t="shared" si="2"/>
        <v/>
      </c>
      <c r="B71" s="30" t="str">
        <f t="shared" si="3"/>
        <v/>
      </c>
      <c r="C71" s="30" t="str">
        <f t="shared" si="4"/>
        <v/>
      </c>
      <c r="D71" s="54"/>
      <c r="E71" s="54"/>
      <c r="F71" s="54"/>
      <c r="G71" s="54"/>
      <c r="H71" s="54"/>
      <c r="I71" s="54"/>
      <c r="J71" s="54"/>
      <c r="K71" s="37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1"/>
    </row>
    <row r="72" spans="1:47" s="9" customFormat="1" x14ac:dyDescent="0.2">
      <c r="A72" s="30" t="str">
        <f t="shared" si="2"/>
        <v/>
      </c>
      <c r="B72" s="30" t="str">
        <f t="shared" si="3"/>
        <v/>
      </c>
      <c r="C72" s="30" t="str">
        <f t="shared" si="4"/>
        <v/>
      </c>
      <c r="D72" s="54"/>
      <c r="E72" s="54"/>
      <c r="F72" s="54"/>
      <c r="G72" s="54"/>
      <c r="H72" s="54"/>
      <c r="I72" s="54"/>
      <c r="J72" s="54"/>
      <c r="K72" s="37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1"/>
    </row>
    <row r="73" spans="1:47" s="9" customFormat="1" x14ac:dyDescent="0.2">
      <c r="A73" s="30" t="str">
        <f t="shared" si="2"/>
        <v/>
      </c>
      <c r="B73" s="30" t="str">
        <f t="shared" si="3"/>
        <v/>
      </c>
      <c r="C73" s="30" t="str">
        <f t="shared" si="4"/>
        <v/>
      </c>
      <c r="D73" s="54"/>
      <c r="E73" s="54"/>
      <c r="F73" s="54"/>
      <c r="G73" s="54"/>
      <c r="H73" s="54"/>
      <c r="I73" s="54"/>
      <c r="J73" s="54"/>
      <c r="K73" s="37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1"/>
    </row>
    <row r="74" spans="1:47" s="9" customFormat="1" ht="12.75" customHeight="1" x14ac:dyDescent="0.2">
      <c r="A74" s="30" t="str">
        <f t="shared" si="2"/>
        <v/>
      </c>
      <c r="B74" s="30" t="str">
        <f t="shared" si="3"/>
        <v/>
      </c>
      <c r="C74" s="30" t="str">
        <f t="shared" si="4"/>
        <v/>
      </c>
      <c r="D74" s="54"/>
      <c r="E74" s="54"/>
      <c r="F74" s="54"/>
      <c r="G74" s="54"/>
      <c r="H74" s="54"/>
      <c r="I74" s="54"/>
      <c r="J74" s="54"/>
      <c r="K74" s="37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1"/>
    </row>
    <row r="75" spans="1:47" s="9" customFormat="1" ht="12.75" customHeight="1" x14ac:dyDescent="0.2">
      <c r="A75" s="30" t="str">
        <f t="shared" si="2"/>
        <v/>
      </c>
      <c r="B75" s="30" t="str">
        <f t="shared" si="3"/>
        <v/>
      </c>
      <c r="C75" s="30" t="str">
        <f t="shared" si="4"/>
        <v/>
      </c>
      <c r="D75" s="37"/>
      <c r="E75" s="37"/>
      <c r="F75" s="37"/>
      <c r="G75" s="37"/>
      <c r="H75" s="37"/>
      <c r="I75" s="37"/>
      <c r="J75" s="37"/>
      <c r="K75" s="37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1"/>
    </row>
    <row r="76" spans="1:47" s="9" customFormat="1" x14ac:dyDescent="0.2">
      <c r="A76" s="30" t="str">
        <f t="shared" si="2"/>
        <v/>
      </c>
      <c r="B76" s="30" t="str">
        <f t="shared" si="3"/>
        <v/>
      </c>
      <c r="C76" s="30" t="str">
        <f t="shared" si="4"/>
        <v/>
      </c>
      <c r="D76" s="54"/>
      <c r="E76" s="54"/>
      <c r="F76" s="54"/>
      <c r="G76" s="54"/>
      <c r="H76" s="54"/>
      <c r="I76" s="54"/>
      <c r="J76" s="54"/>
      <c r="K76" s="37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1"/>
    </row>
    <row r="77" spans="1:47" s="9" customFormat="1" x14ac:dyDescent="0.2">
      <c r="A77" s="30" t="str">
        <f t="shared" si="2"/>
        <v/>
      </c>
      <c r="B77" s="30" t="str">
        <f t="shared" si="3"/>
        <v/>
      </c>
      <c r="C77" s="30" t="str">
        <f t="shared" si="4"/>
        <v/>
      </c>
      <c r="D77" s="54"/>
      <c r="E77" s="54"/>
      <c r="F77" s="54"/>
      <c r="G77" s="54"/>
      <c r="H77" s="54"/>
      <c r="I77" s="54"/>
      <c r="J77" s="54"/>
      <c r="K77" s="37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1"/>
    </row>
    <row r="78" spans="1:47" s="9" customFormat="1" x14ac:dyDescent="0.2">
      <c r="A78" s="30" t="str">
        <f t="shared" si="2"/>
        <v/>
      </c>
      <c r="B78" s="30" t="str">
        <f t="shared" si="3"/>
        <v/>
      </c>
      <c r="C78" s="30" t="str">
        <f t="shared" si="4"/>
        <v/>
      </c>
      <c r="D78" s="54"/>
      <c r="E78" s="54"/>
      <c r="F78" s="54"/>
      <c r="G78" s="54"/>
      <c r="H78" s="54"/>
      <c r="I78" s="54"/>
      <c r="J78" s="54"/>
      <c r="K78" s="37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1"/>
    </row>
    <row r="79" spans="1:47" s="9" customFormat="1" x14ac:dyDescent="0.2">
      <c r="A79" s="30" t="str">
        <f t="shared" si="2"/>
        <v/>
      </c>
      <c r="B79" s="30" t="str">
        <f t="shared" si="3"/>
        <v/>
      </c>
      <c r="C79" s="30" t="str">
        <f t="shared" si="4"/>
        <v/>
      </c>
      <c r="D79" s="54"/>
      <c r="E79" s="54"/>
      <c r="F79" s="54"/>
      <c r="G79" s="54"/>
      <c r="H79" s="54"/>
      <c r="I79" s="54"/>
      <c r="J79" s="54"/>
      <c r="K79" s="37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1"/>
    </row>
    <row r="80" spans="1:47" s="9" customFormat="1" x14ac:dyDescent="0.2">
      <c r="A80" s="30" t="str">
        <f t="shared" si="2"/>
        <v/>
      </c>
      <c r="B80" s="30" t="str">
        <f t="shared" si="3"/>
        <v/>
      </c>
      <c r="C80" s="30" t="str">
        <f t="shared" si="4"/>
        <v/>
      </c>
      <c r="D80" s="54"/>
      <c r="E80" s="54"/>
      <c r="F80" s="54"/>
      <c r="G80" s="54"/>
      <c r="H80" s="54"/>
      <c r="I80" s="54"/>
      <c r="J80" s="54"/>
      <c r="K80" s="37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1"/>
    </row>
    <row r="81" spans="1:47" s="9" customFormat="1" x14ac:dyDescent="0.2">
      <c r="A81" s="30" t="str">
        <f t="shared" si="2"/>
        <v/>
      </c>
      <c r="B81" s="30" t="str">
        <f t="shared" si="3"/>
        <v/>
      </c>
      <c r="C81" s="30" t="str">
        <f t="shared" si="4"/>
        <v/>
      </c>
      <c r="D81" s="54"/>
      <c r="E81" s="54"/>
      <c r="F81" s="54"/>
      <c r="G81" s="54"/>
      <c r="H81" s="54"/>
      <c r="I81" s="54"/>
      <c r="J81" s="54"/>
      <c r="K81" s="37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1"/>
    </row>
    <row r="82" spans="1:47" s="9" customFormat="1" x14ac:dyDescent="0.2">
      <c r="A82" s="30" t="str">
        <f t="shared" si="2"/>
        <v/>
      </c>
      <c r="B82" s="30" t="str">
        <f t="shared" si="3"/>
        <v/>
      </c>
      <c r="C82" s="30" t="str">
        <f t="shared" ref="C82:C88" si="5">IFERROR(IF(ERROR.TYPE(B82-A82)=3,"",B82-A82+1),B82-A82+1)</f>
        <v/>
      </c>
      <c r="D82" s="65"/>
      <c r="E82" s="65"/>
      <c r="F82" s="65"/>
      <c r="G82" s="65"/>
      <c r="H82" s="65"/>
      <c r="I82" s="65"/>
      <c r="J82" s="65"/>
      <c r="K82" s="42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1"/>
    </row>
    <row r="83" spans="1:47" s="9" customFormat="1" x14ac:dyDescent="0.2">
      <c r="A83" s="30" t="str">
        <f t="shared" si="2"/>
        <v/>
      </c>
      <c r="B83" s="30" t="str">
        <f t="shared" si="3"/>
        <v/>
      </c>
      <c r="C83" s="30" t="str">
        <f t="shared" si="5"/>
        <v/>
      </c>
      <c r="D83" s="54"/>
      <c r="E83" s="54"/>
      <c r="F83" s="54"/>
      <c r="G83" s="54"/>
      <c r="H83" s="54"/>
      <c r="I83" s="54"/>
      <c r="J83" s="54"/>
      <c r="K83" s="37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1"/>
    </row>
    <row r="84" spans="1:47" s="9" customFormat="1" x14ac:dyDescent="0.2">
      <c r="A84" s="30" t="str">
        <f t="shared" si="2"/>
        <v/>
      </c>
      <c r="B84" s="30" t="str">
        <f t="shared" si="3"/>
        <v/>
      </c>
      <c r="C84" s="30" t="str">
        <f t="shared" si="5"/>
        <v/>
      </c>
      <c r="D84" s="54"/>
      <c r="E84" s="54"/>
      <c r="F84" s="54"/>
      <c r="G84" s="54"/>
      <c r="H84" s="54"/>
      <c r="I84" s="54"/>
      <c r="J84" s="54"/>
      <c r="K84" s="37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1"/>
    </row>
    <row r="85" spans="1:47" s="9" customFormat="1" x14ac:dyDescent="0.2">
      <c r="A85" s="30" t="str">
        <f t="shared" si="2"/>
        <v/>
      </c>
      <c r="B85" s="30" t="str">
        <f t="shared" si="3"/>
        <v/>
      </c>
      <c r="C85" s="30" t="str">
        <f t="shared" si="5"/>
        <v/>
      </c>
      <c r="D85" s="54"/>
      <c r="E85" s="54"/>
      <c r="F85" s="54"/>
      <c r="G85" s="54"/>
      <c r="H85" s="54"/>
      <c r="I85" s="54"/>
      <c r="J85" s="54"/>
      <c r="K85" s="37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1"/>
    </row>
    <row r="86" spans="1:47" s="9" customFormat="1" x14ac:dyDescent="0.2">
      <c r="A86" s="30" t="str">
        <f t="shared" si="2"/>
        <v/>
      </c>
      <c r="B86" s="30" t="str">
        <f t="shared" si="3"/>
        <v/>
      </c>
      <c r="C86" s="30" t="str">
        <f t="shared" si="5"/>
        <v/>
      </c>
      <c r="D86" s="54"/>
      <c r="E86" s="54"/>
      <c r="F86" s="54"/>
      <c r="G86" s="54"/>
      <c r="H86" s="54"/>
      <c r="I86" s="54"/>
      <c r="J86" s="54"/>
      <c r="K86" s="37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1"/>
    </row>
    <row r="87" spans="1:47" s="9" customFormat="1" x14ac:dyDescent="0.2">
      <c r="A87" s="30" t="str">
        <f t="shared" si="2"/>
        <v/>
      </c>
      <c r="B87" s="30" t="str">
        <f t="shared" si="3"/>
        <v/>
      </c>
      <c r="C87" s="30" t="str">
        <f t="shared" si="5"/>
        <v/>
      </c>
      <c r="D87" s="54"/>
      <c r="E87" s="54"/>
      <c r="F87" s="54"/>
      <c r="G87" s="54"/>
      <c r="H87" s="54"/>
      <c r="I87" s="54"/>
      <c r="J87" s="54"/>
      <c r="K87" s="37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1"/>
    </row>
    <row r="88" spans="1:47" s="9" customFormat="1" x14ac:dyDescent="0.2">
      <c r="A88" s="30" t="str">
        <f t="shared" si="2"/>
        <v/>
      </c>
      <c r="B88" s="30" t="str">
        <f t="shared" si="3"/>
        <v/>
      </c>
      <c r="C88" s="30" t="str">
        <f t="shared" si="5"/>
        <v/>
      </c>
      <c r="D88" s="54"/>
      <c r="E88" s="54"/>
      <c r="F88" s="54"/>
      <c r="G88" s="54"/>
      <c r="H88" s="54"/>
      <c r="I88" s="54"/>
      <c r="J88" s="54"/>
      <c r="K88" s="37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1"/>
    </row>
    <row r="89" spans="1:47" s="9" customFormat="1" x14ac:dyDescent="0.2">
      <c r="A89" s="30" t="str">
        <f t="shared" si="2"/>
        <v/>
      </c>
      <c r="B89" s="30" t="str">
        <f t="shared" si="3"/>
        <v/>
      </c>
      <c r="C89" s="30" t="str">
        <f>IFERROR(IF(ERROR.TYPE(B89-A89)=3,"",B89-A89+1),B89-A89+1)</f>
        <v/>
      </c>
      <c r="D89" s="54"/>
      <c r="E89" s="54"/>
      <c r="F89" s="54"/>
      <c r="G89" s="54"/>
      <c r="H89" s="54"/>
      <c r="I89" s="54"/>
      <c r="J89" s="54"/>
      <c r="K89" s="37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1"/>
    </row>
    <row r="90" spans="1:47" s="9" customFormat="1" x14ac:dyDescent="0.2">
      <c r="A90" s="30" t="str">
        <f t="shared" si="2"/>
        <v/>
      </c>
      <c r="B90" s="30" t="str">
        <f t="shared" si="3"/>
        <v/>
      </c>
      <c r="C90" s="30" t="str">
        <f>IFERROR(IF(ERROR.TYPE(B90-A90)=3,"",B90-A90+1),B90-A90+1)</f>
        <v/>
      </c>
      <c r="D90" s="54"/>
      <c r="E90" s="54"/>
      <c r="F90" s="54"/>
      <c r="G90" s="54"/>
      <c r="H90" s="54"/>
      <c r="I90" s="54"/>
      <c r="J90" s="54"/>
      <c r="K90" s="37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1"/>
    </row>
    <row r="91" spans="1:47" s="9" customFormat="1" x14ac:dyDescent="0.2">
      <c r="A91" s="30" t="str">
        <f t="shared" si="2"/>
        <v/>
      </c>
      <c r="B91" s="30" t="str">
        <f t="shared" si="3"/>
        <v/>
      </c>
      <c r="C91" s="30" t="str">
        <f>IFERROR(IF(ERROR.TYPE(B91-A91)=3,"",B91-A91+1),B91-A91+1)</f>
        <v/>
      </c>
      <c r="D91" s="45"/>
      <c r="E91" s="45"/>
      <c r="F91" s="45"/>
      <c r="G91" s="45"/>
      <c r="H91" s="45"/>
      <c r="I91" s="45"/>
      <c r="J91" s="45"/>
      <c r="K91" s="45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1"/>
    </row>
    <row r="92" spans="1:47" s="9" customFormat="1" x14ac:dyDescent="0.2">
      <c r="A92" s="30" t="str">
        <f t="shared" si="2"/>
        <v/>
      </c>
      <c r="B92" s="30" t="str">
        <f t="shared" si="3"/>
        <v/>
      </c>
      <c r="C92" s="30" t="str">
        <f>IFERROR(IF(ERROR.TYPE(B92-A92)=3,"",B92-A92+1),B92-A92+1)</f>
        <v/>
      </c>
      <c r="D92" s="64"/>
      <c r="E92" s="64"/>
      <c r="F92" s="64"/>
      <c r="G92" s="64"/>
      <c r="H92" s="64"/>
      <c r="I92" s="64"/>
      <c r="J92" s="64"/>
      <c r="K92" s="46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1"/>
    </row>
  </sheetData>
  <mergeCells count="77">
    <mergeCell ref="D60:J60"/>
    <mergeCell ref="D61:J61"/>
    <mergeCell ref="D9:J9"/>
    <mergeCell ref="D59:J59"/>
    <mergeCell ref="D55:J55"/>
    <mergeCell ref="D56:J56"/>
    <mergeCell ref="D57:J57"/>
    <mergeCell ref="D58:J58"/>
    <mergeCell ref="D43:J43"/>
    <mergeCell ref="D36:J36"/>
    <mergeCell ref="D32:J32"/>
    <mergeCell ref="D33:J33"/>
    <mergeCell ref="D12:J12"/>
    <mergeCell ref="D13:J13"/>
    <mergeCell ref="D14:J14"/>
    <mergeCell ref="D54:J54"/>
    <mergeCell ref="D10:J10"/>
    <mergeCell ref="D11:J11"/>
    <mergeCell ref="D53:J53"/>
    <mergeCell ref="D51:J51"/>
    <mergeCell ref="D52:J52"/>
    <mergeCell ref="D34:J34"/>
    <mergeCell ref="D35:J35"/>
    <mergeCell ref="D29:J29"/>
    <mergeCell ref="D31:J31"/>
    <mergeCell ref="D49:J49"/>
    <mergeCell ref="D50:J50"/>
    <mergeCell ref="D44:J44"/>
    <mergeCell ref="D48:J48"/>
    <mergeCell ref="D45:J45"/>
    <mergeCell ref="D46:J46"/>
    <mergeCell ref="D47:J47"/>
    <mergeCell ref="D15:J15"/>
    <mergeCell ref="D16:J16"/>
    <mergeCell ref="D25:AL25"/>
    <mergeCell ref="D26:AL26"/>
    <mergeCell ref="D17:J17"/>
    <mergeCell ref="D37:J37"/>
    <mergeCell ref="D62:J62"/>
    <mergeCell ref="D70:J70"/>
    <mergeCell ref="D63:J63"/>
    <mergeCell ref="D65:J65"/>
    <mergeCell ref="D64:J64"/>
    <mergeCell ref="D69:J69"/>
    <mergeCell ref="D80:J80"/>
    <mergeCell ref="D85:J85"/>
    <mergeCell ref="D73:J73"/>
    <mergeCell ref="D66:J66"/>
    <mergeCell ref="D67:J67"/>
    <mergeCell ref="D68:J68"/>
    <mergeCell ref="D71:J71"/>
    <mergeCell ref="D92:J92"/>
    <mergeCell ref="D72:J72"/>
    <mergeCell ref="D76:J76"/>
    <mergeCell ref="D77:J77"/>
    <mergeCell ref="D79:J79"/>
    <mergeCell ref="D74:J74"/>
    <mergeCell ref="D83:J83"/>
    <mergeCell ref="D84:J84"/>
    <mergeCell ref="D86:J86"/>
    <mergeCell ref="D87:J87"/>
    <mergeCell ref="D88:J88"/>
    <mergeCell ref="D89:J89"/>
    <mergeCell ref="D90:J90"/>
    <mergeCell ref="D78:J78"/>
    <mergeCell ref="D81:J81"/>
    <mergeCell ref="D82:J82"/>
    <mergeCell ref="D4:J4"/>
    <mergeCell ref="D6:J6"/>
    <mergeCell ref="D5:J5"/>
    <mergeCell ref="D8:J8"/>
    <mergeCell ref="D7:J7"/>
    <mergeCell ref="K8:V8"/>
    <mergeCell ref="D41:J41"/>
    <mergeCell ref="D42:J42"/>
    <mergeCell ref="D38:J38"/>
    <mergeCell ref="D39:J39"/>
  </mergeCells>
  <conditionalFormatting sqref="L12:R12">
    <cfRule type="cellIs" dxfId="13" priority="14" operator="equal">
      <formula>1</formula>
    </cfRule>
  </conditionalFormatting>
  <conditionalFormatting sqref="L13:T13 V13:AT14">
    <cfRule type="cellIs" dxfId="12" priority="13" operator="equal">
      <formula>1</formula>
    </cfRule>
  </conditionalFormatting>
  <conditionalFormatting sqref="L33:AC34">
    <cfRule type="cellIs" dxfId="11" priority="280" operator="equal">
      <formula>1</formula>
    </cfRule>
  </conditionalFormatting>
  <conditionalFormatting sqref="L1:AT7">
    <cfRule type="cellIs" dxfId="10" priority="5" operator="equal">
      <formula>1</formula>
    </cfRule>
  </conditionalFormatting>
  <conditionalFormatting sqref="L35:AT1048576">
    <cfRule type="cellIs" dxfId="9" priority="271" operator="equal">
      <formula>1</formula>
    </cfRule>
  </conditionalFormatting>
  <conditionalFormatting sqref="M9:AT9 L10 N10:AT10 L11:P11 L14:Q23 L24:AT28">
    <cfRule type="cellIs" dxfId="8" priority="173" operator="equal">
      <formula>1</formula>
    </cfRule>
  </conditionalFormatting>
  <conditionalFormatting sqref="R14:U14 L29:AL32">
    <cfRule type="cellIs" dxfId="7" priority="345" operator="equal">
      <formula>1</formula>
    </cfRule>
  </conditionalFormatting>
  <conditionalFormatting sqref="R11:W11">
    <cfRule type="cellIs" dxfId="6" priority="4" operator="equal">
      <formula>1</formula>
    </cfRule>
  </conditionalFormatting>
  <conditionalFormatting sqref="R15:AT23">
    <cfRule type="cellIs" dxfId="5" priority="22" operator="equal">
      <formula>1</formula>
    </cfRule>
  </conditionalFormatting>
  <conditionalFormatting sqref="T12:AT12">
    <cfRule type="cellIs" dxfId="4" priority="3" operator="equal">
      <formula>1</formula>
    </cfRule>
  </conditionalFormatting>
  <conditionalFormatting sqref="W8:AT8">
    <cfRule type="cellIs" dxfId="3" priority="1" operator="equal">
      <formula>1</formula>
    </cfRule>
  </conditionalFormatting>
  <conditionalFormatting sqref="Y11:AT11">
    <cfRule type="cellIs" dxfId="2" priority="15" operator="equal">
      <formula>1</formula>
    </cfRule>
  </conditionalFormatting>
  <conditionalFormatting sqref="AD33:AL33 AD34:AT34">
    <cfRule type="cellIs" dxfId="1" priority="282" operator="equal">
      <formula>1</formula>
    </cfRule>
  </conditionalFormatting>
  <conditionalFormatting sqref="AM29:AT33">
    <cfRule type="cellIs" dxfId="0" priority="273" operator="equal">
      <formula>1</formula>
    </cfRule>
  </conditionalFormatting>
  <pageMargins left="0.25" right="0.25" top="0.75" bottom="0.75" header="0.3" footer="0.3"/>
  <pageSetup paperSize="8" scale="93" orientation="landscape" verticalDpi="597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HMG stavby</vt:lpstr>
      <vt:lpstr>'HMG stavby'!Oblast_tisku</vt:lpstr>
    </vt:vector>
  </TitlesOfParts>
  <Company>MORAVIA CONSULT Olomouc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Pavel Kucera</dc:creator>
  <cp:lastModifiedBy>Kverek Radek</cp:lastModifiedBy>
  <cp:lastPrinted>2020-08-31T13:05:33Z</cp:lastPrinted>
  <dcterms:created xsi:type="dcterms:W3CDTF">2004-01-16T11:50:24Z</dcterms:created>
  <dcterms:modified xsi:type="dcterms:W3CDTF">2025-07-31T11:27:50Z</dcterms:modified>
</cp:coreProperties>
</file>